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101.11.8.13\sadcti\ADMINISTRATIVOS\Controles 2024\Administrativos\"/>
    </mc:Choice>
  </mc:AlternateContent>
  <xr:revisionPtr revIDLastSave="0" documentId="8_{6BDF2DEF-885B-4CF7-ACCB-005B6CE019F9}" xr6:coauthVersionLast="36" xr6:coauthVersionMax="36" xr10:uidLastSave="{00000000-0000-0000-0000-000000000000}"/>
  <workbookProtection workbookAlgorithmName="SHA-512" workbookHashValue="UlXZbglVaOvXLu7I6JFQ5UIpdwS60+HJ2mAz2sO+2eIXwmUxDc3Ft4QFuN6uE6wJpEBm31CHDS8RtBwU6g1ckA==" workbookSaltValue="ohk3tPyvGrp5kNPLILVT2g=="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<sst xmlns="http://schemas.openxmlformats.org/spreadsheetml/2006/main" count="12706" uniqueCount="5992">
  <si>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</si>
  <si>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</si>
  <si>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</si>
  <si>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</si>
  <si>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</si>
  <si>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</si>
  <si>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</si>
  <si>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</si>
  <si>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</si>
  <si>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</si>
  <si>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</si>
  <si>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</si>
  <si>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</si>
  <si>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</si>
  <si>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</si>
  <si>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</si>
  <si>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</si>
  <si>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</si>
  <si>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</si>
  <si>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</si>
  <si>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</si>
  <si>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</si>
  <si>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</si>
  <si>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</si>
  <si>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</si>
  <si>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</si>
  <si>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</si>
  <si>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</si>
  <si>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</si>
  <si>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</si>
  <si>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</si>
  <si>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</si>
  <si>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</si>
  <si>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</si>
  <si>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</si>
  <si>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</si>
  <si>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</si>
  <si>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</si>
  <si>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</si>
  <si>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</si>
  <si>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</si>
  <si>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</si>
  <si>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</si>
  <si>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</si>
  <si>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</si>
  <si>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</si>
  <si>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</si>
  <si>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</si>
  <si>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</si>
  <si>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</si>
  <si>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</si>
  <si>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</si>
  <si>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</si>
  <si>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</si>
  <si>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</si>
  <si>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</si>
  <si>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</si>
  <si>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</si>
  <si>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</si>
  <si>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</si>
  <si>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</si>
  <si>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</si>
  <si>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</si>
  <si>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</si>
  <si>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</si>
  <si>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</si>
  <si>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</si>
  <si>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</si>
  <si>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</si>
  <si>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</si>
  <si>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</si>
  <si>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</si>
  <si>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</si>
  <si>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</si>
  <si>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</si>
  <si>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</si>
  <si>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</si>
  <si>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</si>
  <si>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</si>
  <si>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</si>
  <si>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</si>
  <si>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</si>
  <si>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</si>
  <si>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</si>
  <si>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</si>
  <si>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IAa5-020040A000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</si>
  <si>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</si>
  <si>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</si>
  <si>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</si>
  <si>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</si>
  <si>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</si>
  <si>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</si>
  <si>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</si>
  <si>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</si>
  <si>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</si>
  <si>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</si>
  <si>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</si>
  <si>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</si>
  <si>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</si>
  <si>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</si>
  <si>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</si>
  <si>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</si>
  <si>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</si>
  <si>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</si>
  <si>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</si>
  <si>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</si>
  <si>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</si>
  <si>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</si>
  <si>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</si>
  <si>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</si>
  <si>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</si>
  <si>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</si>
  <si>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</si>
  <si>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</si>
  <si>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</si>
  <si>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</si>
  <si>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</si>
  <si>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</si>
  <si>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</si>
  <si>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</si>
  <si>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</si>
  <si>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</si>
  <si>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</si>
  <si>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</si>
  <si>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</si>
  <si>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</si>
  <si>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</si>
  <si>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</si>
  <si>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</si>
  <si>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</si>
  <si>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</si>
  <si>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</si>
  <si>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</si>
  <si>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</si>
  <si>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</si>
  <si>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</si>
  <si>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</si>
  <si>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</si>
  <si>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</si>
  <si>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</si>
  <si>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</si>
  <si>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</si>
  <si>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</si>
  <si>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</si>
  <si>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</si>
  <si>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</si>
  <si>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</si>
  <si>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</si>
  <si>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</si>
  <si>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</si>
  <si>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</si>
  <si>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</si>
  <si>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</si>
  <si>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</si>
  <si>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</si>
  <si>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</si>
  <si>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</si>
  <si>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</si>
  <si>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</si>
  <si>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</si>
  <si>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</si>
  <si>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</si>
  <si>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</si>
  <si>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</si>
  <si>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</si>
  <si>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</si>
  <si>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</si>
  <si>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</si>
  <si>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</si>
  <si>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</si>
  <si>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</si>
  <si>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</si>
  <si>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</si>
  <si>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</si>
  <si>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</si>
  <si>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</si>
  <si>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</si>
  <si>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</si>
  <si>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</si>
  <si>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</si>
  <si>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</si>
  <si>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</si>
  <si>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</si>
  <si>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</si>
  <si>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</si>
  <si>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</si>
  <si>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</si>
  <si>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</si>
  <si>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</si>
  <si>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</si>
  <si>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</si>
  <si>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</si>
  <si>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</si>
  <si>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</si>
  <si>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</si>
  <si>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</si>
  <si>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</si>
  <si>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</si>
  <si>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</si>
  <si>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</si>
  <si>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</si>
  <si>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</si>
  <si>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</si>
  <si>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</si>
  <si>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</si>
  <si>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</si>
  <si>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</si>
  <si>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</si>
  <si>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</si>
  <si>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</si>
  <si>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</si>
  <si>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</si>
  <si>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</si>
  <si>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</si>
  <si>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</si>
  <si>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</si>
  <si>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</si>
  <si>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</si>
  <si>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</si>
  <si>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</si>
  <si>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</si>
  <si>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</si>
  <si>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</si>
  <si>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</si>
  <si>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</si>
  <si>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</si>
  <si>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</si>
  <si>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</si>
  <si>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</si>
  <si>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</si>
  <si>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</si>
  <si>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</si>
  <si>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</si>
  <si>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</si>
  <si>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</si>
  <si>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</si>
  <si>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</si>
  <si>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</si>
  <si>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</si>
  <si>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</si>
  <si>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</si>
  <si>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</si>
  <si>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</si>
  <si>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</si>
  <si>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</si>
  <si>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</si>
  <si>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</si>
  <si>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</si>
  <si>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</si>
  <si>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</si>
  <si>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</si>
  <si>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</si>
  <si>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</si>
  <si>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</si>
  <si>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</si>
  <si>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</si>
  <si>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</si>
  <si>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</si>
  <si>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</si>
  <si>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</si>
  <si>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</si>
  <si>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</si>
  <si>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</si>
  <si>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</si>
  <si>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</si>
  <si>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</si>
  <si>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</si>
  <si>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</si>
  <si>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</si>
  <si>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</si>
  <si>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</si>
  <si>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</si>
  <si>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</si>
  <si>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</si>
  <si>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</si>
  <si>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</si>
  <si>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</si>
  <si>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</si>
  <si>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</si>
  <si>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</si>
  <si>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</si>
  <si>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</si>
  <si>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</si>
  <si>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</si>
  <si>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</si>
  <si>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</si>
  <si>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</si>
  <si>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</si>
  <si>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</si>
  <si>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</si>
  <si>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</si>
  <si>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</si>
  <si>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</si>
  <si>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</si>
  <si>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</si>
  <si>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</si>
  <si>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</si>
  <si>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</si>
  <si>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</si>
  <si>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</si>
  <si>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</si>
  <si>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</si>
  <si>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</si>
  <si>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</si>
  <si>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</si>
  <si>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</si>
  <si>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</si>
  <si>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</si>
  <si>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</si>
  <si>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</si>
  <si>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</si>
  <si>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</si>
  <si>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</si>
  <si>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</si>
  <si>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</si>
  <si>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</si>
  <si>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</si>
  <si>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</si>
  <si>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</si>
  <si>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</si>
  <si>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</si>
  <si>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</si>
  <si>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</si>
  <si>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</si>
  <si>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</si>
  <si>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</si>
  <si>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</si>
  <si>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</si>
  <si>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</si>
  <si>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</si>
  <si>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</si>
  <si>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</si>
  <si>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</si>
  <si>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</si>
  <si>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</si>
  <si>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</si>
  <si>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</si>
  <si>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</si>
  <si>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</si>
  <si>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</si>
  <si>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</si>
  <si>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</si>
  <si>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</si>
  <si>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</si>
  <si>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</si>
  <si>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</si>
  <si>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</si>
  <si>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</si>
  <si>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</si>
  <si>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</si>
  <si>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</si>
  <si>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</si>
  <si>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</si>
  <si>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</si>
  <si>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</si>
  <si>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</si>
  <si>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</si>
  <si>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</si>
  <si>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</si>
  <si>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</si>
  <si>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</si>
  <si>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</si>
  <si>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</si>
  <si>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</si>
  <si>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</si>
  <si>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</si>
  <si>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</si>
  <si>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</si>
  <si>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</si>
  <si>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</si>
  <si>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</si>
  <si>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</si>
  <si>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</si>
  <si>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</si>
  <si>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</si>
  <si>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</si>
  <si>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</si>
  <si>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</si>
  <si>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</si>
  <si>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</si>
  <si>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</si>
  <si>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</si>
  <si>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</si>
  <si>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</si>
  <si>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</si>
  <si>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</si>
  <si>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</si>
  <si>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</si>
  <si>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</si>
  <si>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</si>
  <si>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</si>
  <si>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</si>
  <si>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</si>
  <si>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</si>
  <si>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</si>
  <si>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</si>
  <si>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</si>
  <si>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</si>
  <si>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</si>
  <si>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</si>
  <si>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</si>
  <si>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</si>
  <si>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</si>
  <si>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</si>
  <si>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</si>
  <si>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</si>
  <si>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</si>
  <si>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</si>
  <si>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</si>
  <si>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</si>
  <si>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</si>
  <si>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</si>
  <si>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</si>
  <si>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</si>
  <si>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</si>
  <si>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</si>
  <si>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</si>
  <si>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</si>
  <si>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</si>
  <si>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</si>
  <si>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</si>
  <si>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</si>
  <si>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</si>
  <si>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</si>
  <si>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</si>
  <si>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</si>
  <si>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</si>
  <si>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</si>
  <si>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</si>
  <si>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</si>
  <si>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</si>
  <si>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</si>
  <si>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</si>
  <si>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</si>
  <si>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</si>
  <si>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</si>
  <si>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</si>
  <si>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</si>
  <si>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</si>
  <si>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</si>
  <si>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</si>
  <si>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</si>
  <si>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</si>
  <si>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</si>
  <si>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</si>
  <si>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</si>
  <si>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</si>
  <si>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</si>
  <si>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</si>
  <si>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</si>
  <si>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</si>
  <si>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</si>
  <si>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</si>
  <si>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</si>
  <si>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</si>
  <si>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</si>
  <si>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</si>
  <si>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</si>
  <si>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</si>
  <si>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</si>
  <si>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</si>
  <si>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</si>
  <si>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</si>
  <si>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</si>
  <si>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</si>
  <si>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</si>
  <si>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</si>
  <si>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</si>
  <si>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</si>
  <si>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</si>
  <si>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</si>
  <si>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</si>
  <si>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</si>
  <si>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</si>
  <si>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</si>
  <si>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</si>
  <si>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</si>
  <si>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</si>
  <si>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</si>
  <si>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</si>
  <si>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</si>
  <si>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</si>
  <si>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</si>
  <si>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</si>
  <si>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</si>
  <si>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</si>
  <si>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</si>
  <si>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</si>
  <si>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</si>
  <si>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</si>
  <si>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</si>
  <si>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</si>
  <si>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</si>
  <si>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</si>
  <si>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</si>
  <si>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</si>
  <si>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</si>
  <si>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</si>
  <si>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</si>
  <si>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</si>
  <si>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</si>
  <si>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</si>
  <si>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</si>
  <si>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</si>
  <si>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</si>
  <si>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</si>
  <si>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</si>
  <si>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</si>
  <si>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</si>
  <si>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</si>
  <si>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</si>
  <si>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</si>
  <si>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</si>
  <si>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</si>
  <si>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</si>
  <si>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</si>
  <si>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</si>
  <si>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</si>
  <si>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</si>
  <si>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</si>
  <si>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</si>
  <si>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</si>
  <si>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</si>
  <si>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</si>
  <si>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</si>
  <si>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</si>
  <si>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</si>
  <si>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</si>
  <si>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</si>
  <si>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</si>
  <si>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</si>
  <si>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</si>
  <si>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</si>
  <si>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</si>
  <si>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</si>
  <si>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</si>
  <si>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</si>
  <si>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</si>
  <si>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</si>
  <si>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</si>
  <si>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</si>
  <si>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</si>
  <si>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</si>
  <si>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</si>
  <si>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</si>
  <si>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</si>
  <si>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</si>
  <si>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</si>
  <si>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</si>
  <si>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</si>
  <si>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</si>
  <si>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</si>
  <si>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</si>
  <si>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</si>
  <si>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</si>
  <si>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</si>
  <si>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</si>
  <si>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</si>
  <si>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</si>
  <si>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</si>
  <si>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</si>
  <si>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</si>
  <si>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</si>
  <si>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</si>
  <si>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</si>
  <si>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</si>
  <si>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</si>
  <si>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</si>
  <si>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</si>
  <si>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</si>
  <si>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</si>
  <si>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</si>
  <si>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</si>
  <si>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</si>
  <si>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</si>
  <si>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</si>
  <si>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</si>
  <si>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</si>
  <si>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</si>
  <si>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</si>
  <si>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</si>
  <si>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</si>
  <si>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</si>
  <si>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</si>
  <si>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</si>
  <si>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</si>
  <si>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</si>
  <si>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</si>
  <si>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</si>
  <si>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</si>
  <si>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</si>
  <si>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</si>
  <si>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</si>
  <si>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</si>
  <si>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</si>
  <si>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</si>
  <si>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</si>
  <si>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</si>
  <si>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</si>
  <si>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</si>
  <si>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</si>
  <si>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</si>
  <si>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</si>
  <si>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</si>
  <si>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</si>
  <si>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</si>
  <si>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</si>
  <si>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</si>
  <si>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</si>
  <si>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</si>
  <si>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</si>
  <si>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</si>
  <si>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</si>
  <si>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</si>
  <si>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</si>
  <si>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</si>
  <si>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</si>
  <si>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</si>
  <si>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</si>
  <si>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</si>
  <si>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</si>
  <si>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</si>
  <si>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</si>
  <si>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</si>
  <si>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</si>
  <si>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</si>
  <si>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</si>
  <si>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</si>
  <si>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</si>
  <si>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</si>
  <si>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</si>
  <si>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</si>
  <si>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</si>
  <si>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</si>
  <si>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</si>
  <si>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</si>
  <si>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</si>
  <si>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</si>
  <si>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</si>
  <si>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</si>
  <si>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</si>
  <si>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</si>
  <si>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</si>
  <si>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</si>
  <si>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</si>
  <si>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</si>
  <si>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</si>
  <si>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</si>
  <si>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</si>
  <si>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</si>
  <si>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</si>
  <si>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</si>
  <si>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</si>
  <si>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</si>
  <si>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</si>
  <si>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</si>
  <si>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</si>
  <si>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</si>
  <si>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</si>
  <si>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</si>
  <si>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</si>
  <si>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</si>
  <si>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</si>
  <si>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</si>
  <si>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</si>
  <si>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</si>
  <si>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</si>
  <si>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</si>
  <si>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</si>
  <si>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</si>
  <si>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</si>
  <si>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</si>
  <si>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</si>
  <si>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</si>
  <si>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</si>
  <si>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</si>
  <si>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</si>
  <si>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</si>
  <si>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</si>
  <si>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</si>
  <si>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</si>
  <si>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</si>
  <si>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</si>
  <si>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</si>
  <si>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</si>
  <si>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</si>
  <si>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</si>
  <si>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</si>
  <si>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</si>
  <si>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</si>
  <si>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</si>
  <si>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</si>
  <si>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</si>
  <si>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</si>
  <si>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</si>
  <si>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</si>
  <si>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</si>
  <si>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</si>
  <si>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</si>
  <si>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</si>
  <si>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</si>
  <si>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</si>
  <si>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</si>
  <si>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</si>
  <si>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</si>
  <si>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</si>
  <si>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</si>
  <si>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</si>
  <si>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</si>
  <si>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</si>
  <si>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</si>
  <si>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</si>
  <si>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</si>
  <si>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</si>
  <si>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</si>
  <si>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</si>
  <si>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</si>
  <si>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</si>
  <si>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</si>
  <si>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</si>
  <si>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</si>
  <si>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</si>
  <si>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</si>
  <si>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</si>
  <si>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</si>
  <si>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</si>
  <si>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</si>
  <si>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</si>
  <si>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</si>
  <si>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</si>
  <si>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</si>
  <si>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</si>
  <si>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</si>
  <si>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</si>
  <si>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</si>
  <si>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</si>
  <si>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</si>
  <si>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</si>
  <si>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</si>
  <si>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</si>
  <si>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</si>
  <si>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</si>
  <si>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</si>
  <si>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</si>
  <si>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</si>
  <si>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</si>
  <si>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</si>
  <si>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</si>
  <si>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</si>
  <si>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</si>
  <si>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</si>
  <si>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</si>
  <si>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</si>
  <si>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</si>
  <si>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</si>
  <si>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</si>
  <si>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</si>
  <si>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</si>
  <si>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</si>
  <si>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</si>
  <si>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</si>
  <si>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</si>
  <si>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</si>
  <si>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</si>
  <si>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</si>
  <si>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</si>
  <si>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</si>
  <si>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</si>
  <si>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</si>
  <si>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</si>
  <si>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</si>
  <si>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</si>
  <si>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</si>
  <si>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</si>
  <si>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</si>
  <si>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</si>
  <si>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</si>
  <si>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</si>
  <si>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</si>
  <si>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</si>
  <si>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</si>
  <si>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</si>
  <si>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</si>
  <si>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</si>
  <si>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</si>
  <si>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</si>
  <si>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</si>
  <si>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</si>
  <si>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</si>
  <si>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</si>
  <si>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</si>
  <si>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</si>
  <si>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</si>
  <si>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</si>
  <si>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</si>
  <si>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</si>
  <si>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</si>
  <si>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</si>
  <si>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</si>
  <si>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</si>
  <si>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</si>
  <si>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</si>
  <si>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</si>
  <si>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</si>
  <si>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</si>
  <si>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</si>
  <si>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</si>
  <si>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</si>
  <si>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</si>
  <si>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</si>
  <si>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</si>
  <si>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</si>
  <si>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</si>
  <si>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</si>
  <si>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</si>
  <si>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</si>
  <si>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</si>
  <si>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</si>
  <si>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</si>
  <si>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</si>
  <si>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</si>
  <si>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</si>
  <si>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</si>
  <si>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</si>
  <si>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</si>
  <si>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</si>
  <si>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</si>
  <si>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</si>
  <si>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</si>
  <si>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</si>
  <si>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</si>
  <si>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</si>
  <si>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</si>
  <si>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</si>
  <si>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</si>
  <si>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</si>
  <si>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</si>
  <si>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</si>
  <si>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</si>
  <si>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</si>
  <si>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</si>
  <si>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</si>
  <si>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</si>
  <si>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</si>
  <si>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</si>
  <si>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</si>
  <si>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</si>
  <si>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</si>
  <si>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</si>
  <si>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</si>
  <si>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</si>
  <si>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</si>
  <si>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</si>
  <si>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</si>
  <si>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</si>
  <si>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</si>
  <si>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</si>
  <si>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</si>
  <si>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</si>
  <si>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</si>
  <si>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</si>
  <si>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</si>
  <si>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</si>
  <si>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</si>
  <si>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</si>
  <si>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</si>
  <si>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</si>
  <si>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</si>
  <si>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</si>
  <si>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</si>
  <si>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</si>
  <si>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</si>
  <si>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</si>
  <si>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</si>
  <si>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</si>
  <si>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</si>
  <si>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</si>
  <si>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</si>
  <si>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</si>
  <si>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</si>
  <si>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</si>
  <si>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</si>
  <si>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</si>
  <si>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</si>
  <si>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</si>
  <si>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</si>
  <si>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</si>
  <si>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</si>
  <si>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</si>
  <si>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</si>
  <si>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</si>
  <si>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</si>
  <si>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</si>
  <si>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</si>
  <si>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</si>
  <si>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</si>
  <si>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</si>
  <si>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</si>
  <si>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</si>
  <si>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</si>
  <si>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</si>
  <si>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</si>
  <si>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</si>
  <si>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</si>
  <si>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</si>
  <si>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</si>
  <si>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</si>
  <si>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</si>
  <si>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</si>
  <si>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</si>
  <si>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</si>
  <si>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</si>
  <si>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</si>
  <si>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</si>
  <si>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</si>
  <si>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</si>
  <si>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</si>
  <si>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</si>
  <si>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</si>
  <si>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</si>
  <si>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</si>
  <si>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</si>
  <si>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</si>
  <si>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</si>
  <si>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</si>
  <si>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</si>
  <si>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</si>
  <si>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</si>
  <si>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</si>
  <si>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</si>
  <si>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</si>
  <si>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</si>
  <si>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</si>
  <si>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</si>
  <si>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</si>
  <si>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</si>
  <si>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</si>
  <si>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</si>
  <si>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</si>
  <si>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</si>
  <si>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</si>
  <si>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</si>
  <si>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</si>
  <si>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</si>
  <si>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</si>
  <si>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</si>
  <si>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</si>
  <si>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</si>
  <si>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</si>
  <si>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</si>
  <si>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</si>
  <si>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</si>
  <si>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</si>
  <si>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</si>
  <si>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</si>
  <si>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</si>
  <si>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</si>
  <si>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</si>
  <si>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</si>
  <si>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</si>
  <si>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</si>
  <si>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</si>
  <si>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</si>
  <si>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</si>
  <si>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</si>
  <si>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</si>
  <si>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</si>
  <si>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</si>
  <si>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</si>
  <si>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</si>
  <si>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</si>
  <si>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</si>
  <si>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</si>
  <si>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</si>
  <si>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</si>
  <si>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</si>
  <si>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</si>
  <si>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</si>
  <si>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</si>
  <si>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</si>
  <si>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</si>
  <si>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</si>
  <si>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</si>
  <si>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</si>
  <si>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</si>
  <si>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</si>
  <si>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</si>
  <si>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</si>
  <si>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</si>
  <si>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</si>
  <si>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</si>
  <si>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</si>
  <si>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</si>
  <si>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</si>
  <si>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</si>
  <si>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</si>
  <si>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</si>
  <si>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</si>
  <si>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</si>
  <si>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</si>
  <si>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</si>
  <si>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</si>
  <si>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</si>
  <si>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</si>
  <si>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</si>
  <si>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</si>
  <si>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</si>
  <si>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</si>
  <si>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</si>
  <si>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</si>
  <si>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</si>
  <si>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</si>
  <si>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</si>
  <si>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</si>
  <si>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</si>
  <si>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</si>
  <si>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</si>
  <si>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</si>
  <si>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</si>
  <si>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</si>
  <si>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</si>
  <si>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</si>
  <si>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</si>
  <si>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</si>
  <si>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</si>
  <si>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</si>
  <si>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</si>
  <si>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</si>
  <si>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</si>
  <si>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</si>
  <si>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</si>
  <si>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</si>
  <si>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</si>
  <si>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</si>
  <si>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</si>
  <si>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</si>
  <si>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</si>
  <si>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</si>
  <si>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</si>
  <si>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</si>
  <si>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</si>
  <si>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</si>
  <si>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</si>
  <si>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</si>
  <si>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</si>
  <si>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</si>
  <si>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</si>
  <si>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</si>
  <si>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</si>
  <si>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</si>
  <si>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</si>
  <si>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</si>
  <si>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</si>
  <si>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</si>
  <si>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</si>
  <si>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</si>
  <si>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</si>
  <si>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</si>
  <si>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</si>
  <si>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</si>
  <si>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</si>
  <si>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</si>
  <si>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</si>
  <si>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</si>
  <si>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</si>
  <si>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</si>
  <si>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</si>
  <si>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</si>
  <si>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</si>
  <si>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</si>
  <si>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</si>
  <si>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</si>
  <si>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</si>
  <si>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</si>
  <si>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</si>
  <si>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</si>
  <si>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</si>
  <si>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</si>
  <si>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</si>
  <si>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</si>
  <si>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</si>
  <si>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</si>
  <si>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</si>
  <si>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</si>
  <si>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</si>
  <si>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</si>
  <si>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</si>
  <si>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</si>
  <si>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</si>
  <si>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</si>
  <si>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</si>
  <si>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</si>
  <si>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</si>
  <si>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</si>
  <si>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</si>
  <si>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</si>
  <si>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</si>
  <si>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</si>
  <si>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</si>
  <si>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</si>
  <si>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</si>
  <si>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</si>
  <si>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</si>
  <si>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</si>
  <si>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</si>
  <si>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</si>
  <si>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</si>
  <si>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</si>
  <si>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</si>
  <si>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</si>
  <si>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</si>
  <si>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</si>
  <si>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</si>
  <si>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</si>
  <si>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</si>
  <si>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</si>
  <si>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</si>
  <si>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</si>
  <si>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</si>
  <si>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</si>
  <si>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</si>
  <si>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</si>
  <si>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</si>
  <si>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</si>
  <si>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</si>
  <si>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</si>
  <si>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</si>
  <si>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</si>
  <si>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</si>
  <si>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</si>
  <si>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</si>
  <si>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</si>
  <si>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</si>
  <si>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</si>
  <si>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</si>
  <si>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</si>
  <si>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</si>
  <si>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</si>
  <si>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</si>
  <si>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</si>
  <si>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</si>
  <si>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</si>
  <si>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</si>
  <si>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</si>
  <si>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</si>
  <si>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</si>
  <si>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</si>
  <si>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</si>
  <si>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</si>
  <si>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</si>
  <si>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</si>
  <si>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</si>
  <si>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</si>
  <si>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</si>
  <si>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</si>
  <si>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</si>
  <si>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</si>
  <si>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</si>
  <si>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</si>
  <si>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</si>
  <si>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</si>
  <si>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</si>
  <si>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</si>
  <si>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</si>
  <si>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</si>
  <si>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</si>
  <si>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</si>
  <si>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</si>
  <si>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</si>
  <si>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</si>
  <si>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</si>
  <si>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</si>
  <si>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</si>
  <si>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</si>
  <si>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</si>
  <si>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</si>
  <si>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</si>
  <si>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</si>
  <si>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</si>
  <si>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</si>
  <si>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</si>
  <si>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</si>
  <si>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</si>
  <si>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</si>
  <si>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</si>
  <si>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</si>
  <si>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</si>
  <si>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</si>
  <si>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</si>
  <si>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</si>
  <si>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</si>
  <si>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</si>
  <si>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</si>
  <si>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</si>
  <si>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</si>
  <si>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</si>
  <si>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</si>
  <si>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</si>
  <si>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</si>
  <si>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</si>
  <si>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</si>
  <si>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</si>
  <si>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</si>
  <si>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</si>
  <si>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</si>
  <si>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</si>
  <si>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</si>
  <si>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</si>
  <si>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</si>
  <si>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</si>
  <si>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</si>
  <si>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</si>
  <si>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</si>
  <si>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</si>
  <si>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</si>
  <si>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</si>
  <si>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</si>
  <si>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</si>
  <si>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</si>
  <si>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</si>
  <si>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</si>
  <si>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</si>
  <si>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</si>
  <si>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</si>
  <si>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</si>
  <si>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</si>
  <si>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</si>
  <si>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</si>
  <si>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</si>
  <si>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</si>
  <si>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</si>
  <si>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</si>
  <si>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</si>
  <si>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</si>
  <si>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</si>
  <si>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</si>
  <si>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</si>
  <si>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</si>
  <si>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</si>
  <si>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</si>
  <si>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</si>
  <si>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</si>
  <si>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</si>
  <si>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</si>
  <si>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</si>
  <si>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</si>
  <si>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</si>
  <si>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</si>
  <si>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</si>
  <si>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</si>
  <si>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</si>
  <si>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</si>
  <si>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</si>
  <si>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</si>
  <si>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</si>
  <si>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</si>
  <si>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</si>
  <si>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</si>
  <si>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</si>
  <si>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</si>
  <si>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</si>
  <si>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</si>
  <si>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</si>
  <si>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</si>
  <si>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</si>
  <si>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</si>
  <si>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</si>
  <si>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</si>
  <si>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</si>
  <si>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</si>
  <si>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</si>
  <si>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</si>
  <si>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</si>
  <si>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</si>
  <si>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</si>
  <si>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</si>
  <si>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</si>
  <si>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</si>
  <si>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</si>
  <si>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</si>
  <si>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</si>
  <si>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</si>
  <si>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</si>
  <si>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</si>
  <si>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</si>
  <si>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</si>
  <si>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</si>
  <si>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</si>
  <si>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</si>
  <si>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</si>
  <si>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</si>
  <si>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</si>
  <si>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</si>
  <si>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</si>
  <si>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</si>
  <si>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</si>
  <si>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</si>
  <si>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</si>
  <si>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</si>
  <si>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</si>
  <si>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</si>
  <si>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</si>
  <si>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</si>
  <si>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</si>
  <si>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</si>
  <si>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</si>
  <si>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</si>
  <si>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</si>
  <si>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</si>
  <si>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</si>
  <si>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</si>
  <si>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</si>
  <si>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</si>
  <si>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</si>
  <si>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</si>
  <si>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</si>
  <si>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</si>
  <si>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</si>
  <si>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</si>
  <si>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</si>
  <si>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</si>
  <si>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</si>
  <si>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</si>
  <si>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</si>
  <si>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</si>
  <si>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</si>
  <si>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</si>
  <si>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</si>
  <si>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</si>
  <si>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</si>
  <si>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</si>
  <si>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</si>
  <si>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</si>
  <si>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</si>
  <si>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</si>
  <si>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</si>
  <si>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</si>
  <si>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</si>
  <si>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</si>
  <si>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</si>
  <si>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</si>
  <si>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</si>
  <si>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</si>
  <si>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</si>
  <si>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</si>
  <si>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</si>
  <si>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</si>
  <si>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</si>
  <si>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</si>
  <si>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</si>
  <si>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</si>
  <si>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</si>
  <si>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</si>
  <si>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</si>
  <si>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</si>
  <si>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</si>
  <si>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</si>
  <si>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</si>
  <si>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</si>
  <si>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</si>
  <si>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</si>
  <si>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</si>
  <si>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</si>
  <si>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</si>
  <si>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</si>
  <si>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</si>
  <si>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</si>
  <si>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</si>
  <si>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</si>
  <si>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</si>
  <si>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</si>
  <si>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</si>
  <si>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</si>
  <si>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</si>
  <si>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</si>
  <si>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</si>
  <si>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</si>
  <si>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</si>
  <si>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</si>
  <si>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</si>
  <si>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</si>
  <si>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</si>
  <si>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</si>
  <si>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</si>
  <si>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</si>
  <si>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</si>
  <si>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</si>
  <si>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</si>
  <si>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</si>
  <si>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</si>
  <si>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</si>
  <si>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</si>
  <si>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</si>
  <si>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</si>
  <si>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</si>
  <si>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</si>
  <si>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</si>
  <si>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</si>
  <si>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</si>
  <si>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</si>
  <si>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</si>
  <si>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</si>
  <si>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</si>
  <si>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</si>
  <si>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</si>
  <si>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</si>
  <si>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</si>
  <si>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</si>
  <si>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</si>
  <si>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</si>
  <si>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</si>
  <si>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</si>
  <si>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</si>
  <si>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</si>
  <si>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</si>
  <si>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</si>
  <si>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</si>
  <si>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</si>
  <si>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</si>
  <si>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</si>
  <si>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</si>
  <si>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</si>
  <si>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</si>
  <si>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</si>
  <si>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</si>
  <si>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</si>
  <si>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</si>
  <si>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</si>
  <si>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</si>
  <si>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</si>
  <si>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</si>
  <si>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</si>
  <si>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</si>
  <si>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</si>
  <si>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</si>
  <si>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</si>
  <si>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</si>
  <si>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</si>
  <si>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</si>
  <si>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</si>
  <si>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</si>
  <si>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</si>
  <si>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</si>
  <si>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</si>
  <si>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</si>
  <si>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</si>
  <si>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</si>
  <si>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</si>
  <si>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</si>
  <si>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</si>
  <si>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</si>
  <si>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</si>
  <si>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</si>
  <si>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</si>
  <si>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</si>
  <si>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</si>
  <si>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</si>
  <si>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</si>
  <si>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</si>
  <si>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</si>
  <si>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</si>
  <si>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</si>
  <si>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</si>
  <si>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</si>
  <si>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</si>
  <si>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</si>
  <si>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</si>
  <si>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</si>
  <si>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</si>
  <si>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</si>
  <si>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</si>
  <si>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</si>
  <si>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</si>
  <si>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</si>
  <si>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</si>
  <si>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</si>
  <si>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</si>
  <si>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</si>
  <si>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</si>
  <si>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</si>
  <si>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</si>
  <si>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</si>
  <si>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</si>
  <si>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</si>
  <si>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</si>
  <si>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</si>
  <si>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</si>
  <si>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</si>
  <si>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</si>
  <si>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</si>
  <si>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</si>
  <si>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</si>
  <si>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</si>
  <si>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</si>
  <si>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</si>
  <si>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</si>
  <si>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</si>
  <si>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</si>
  <si>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</si>
  <si>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</si>
  <si>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</si>
  <si>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</si>
  <si>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</si>
  <si>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</si>
  <si>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</si>
  <si>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</si>
  <si>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</si>
  <si>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</si>
  <si>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</si>
  <si>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</si>
  <si>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</si>
  <si>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</si>
  <si>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</si>
  <si>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</si>
  <si>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</si>
  <si>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</si>
  <si>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</si>
  <si>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</si>
  <si>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</si>
  <si>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</si>
  <si>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</si>
  <si>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</si>
  <si>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</si>
  <si>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</si>
  <si>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</si>
  <si>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</si>
  <si>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</si>
  <si>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</si>
  <si>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</si>
  <si>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</si>
  <si>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</si>
  <si>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</si>
  <si>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</si>
  <si>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</si>
  <si>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</si>
  <si>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</si>
  <si>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</si>
  <si>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</si>
  <si>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</si>
  <si>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</si>
  <si>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</si>
  <si>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</si>
  <si>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</si>
  <si>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</si>
  <si>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</si>
  <si>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</si>
  <si>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</si>
  <si>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</si>
  <si>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</si>
  <si>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</si>
  <si>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</si>
  <si>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</si>
  <si>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</si>
  <si>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</si>
  <si>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</si>
  <si>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</si>
  <si>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</si>
  <si>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</si>
  <si>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</si>
  <si>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</si>
  <si>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</si>
  <si>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</si>
  <si>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</si>
  <si>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</si>
  <si>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</si>
  <si>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</si>
  <si>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</si>
  <si>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</si>
  <si>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</si>
  <si>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</si>
  <si>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</si>
  <si>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</si>
  <si>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</si>
  <si>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</si>
  <si>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</si>
  <si>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</si>
  <si>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</si>
  <si>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</si>
  <si>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</si>
  <si>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</si>
  <si>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</si>
  <si>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</si>
  <si>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</si>
  <si>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</si>
  <si>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</si>
  <si>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</si>
  <si>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</si>
  <si>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</si>
  <si>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</si>
  <si>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</si>
  <si>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</si>
  <si>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</si>
  <si>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</si>
  <si>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</si>
  <si>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</si>
  <si>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</si>
  <si>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</si>
  <si>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</si>
  <si>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</si>
  <si>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</si>
  <si>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</si>
  <si>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</si>
  <si>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</si>
  <si>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</si>
  <si>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</si>
  <si>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</si>
  <si>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</si>
  <si>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</si>
  <si>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</si>
  <si>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</si>
  <si>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</si>
  <si>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</si>
  <si>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</si>
  <si>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</si>
  <si>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</si>
  <si>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</si>
  <si>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</si>
  <si>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</si>
  <si>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</si>
  <si>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</si>
  <si>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</si>
  <si>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</si>
  <si>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</si>
  <si>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</si>
  <si>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</si>
  <si>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</si>
  <si>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</si>
  <si>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</si>
  <si>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</si>
  <si>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</si>
  <si>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</si>
  <si>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</si>
  <si>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</si>
  <si>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</si>
  <si>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</si>
  <si>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</si>
  <si>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</si>
  <si>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</si>
  <si>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</si>
  <si>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</si>
  <si>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</si>
  <si>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</si>
  <si>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</si>
  <si>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</si>
  <si>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</si>
  <si>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</si>
  <si>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</si>
  <si>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</si>
  <si>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</si>
  <si>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</si>
  <si>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</si>
  <si>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</si>
  <si>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</si>
  <si>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</si>
  <si>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</si>
  <si>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</si>
  <si>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</si>
  <si>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</si>
  <si>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</si>
  <si>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</si>
  <si>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</si>
  <si>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</si>
  <si>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</si>
  <si>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</si>
  <si>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</si>
  <si>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</si>
  <si>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</si>
  <si>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</si>
  <si>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</si>
  <si>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</si>
  <si>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</si>
  <si>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</si>
  <si>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</si>
  <si>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</si>
  <si>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</si>
  <si>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</si>
  <si>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</si>
  <si>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</si>
  <si>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</si>
  <si>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</si>
  <si>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</si>
  <si>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</si>
  <si>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</si>
  <si>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</si>
  <si>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</si>
  <si>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</si>
  <si>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</si>
  <si>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</si>
  <si>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</si>
  <si>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</si>
  <si>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</si>
  <si>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</si>
  <si>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</si>
  <si>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</si>
  <si>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</si>
  <si>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</si>
  <si>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</si>
  <si>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</si>
  <si>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</si>
  <si>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</si>
  <si>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</si>
  <si>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</si>
  <si>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</si>
  <si>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</si>
  <si>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</si>
  <si>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</si>
  <si>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</si>
  <si>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</si>
  <si>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</si>
  <si>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</si>
  <si>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</si>
  <si>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</si>
  <si>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</si>
  <si>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</si>
  <si>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</si>
  <si>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</si>
  <si>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</si>
  <si>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</si>
  <si>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</si>
  <si>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</si>
  <si>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</si>
  <si>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</si>
  <si>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</si>
  <si>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</si>
  <si>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</si>
  <si>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</si>
  <si>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</si>
  <si>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</si>
  <si>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</si>
  <si>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</si>
  <si>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</si>
  <si>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</si>
  <si>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</si>
  <si>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</si>
  <si>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</si>
  <si>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</si>
  <si>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</si>
  <si>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</si>
  <si>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</si>
  <si>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</si>
  <si>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</si>
  <si>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</si>
  <si>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</si>
  <si>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</si>
  <si>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</si>
  <si>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</si>
  <si>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</si>
  <si>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</si>
  <si>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</si>
  <si>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</si>
  <si>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</si>
  <si>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</si>
  <si>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</si>
  <si>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</si>
  <si>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</si>
  <si>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</si>
  <si>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</si>
  <si>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</si>
  <si>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</si>
  <si>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</si>
  <si>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</si>
  <si>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</si>
  <si>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</si>
  <si>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</si>
  <si>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</si>
  <si>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</si>
  <si>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</si>
  <si>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</si>
  <si>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</si>
  <si>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</si>
  <si>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</si>
  <si>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</si>
  <si>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</si>
  <si>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</si>
  <si>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</si>
  <si>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</si>
  <si>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</si>
  <si>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</si>
  <si>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</si>
  <si>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</si>
  <si>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</si>
  <si>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</si>
  <si>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</si>
  <si>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</si>
  <si>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</si>
  <si>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</si>
  <si>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</si>
  <si>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</si>
  <si>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</si>
  <si>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</si>
  <si>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</si>
  <si>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</si>
  <si>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</si>
  <si>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</si>
  <si>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</si>
  <si>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</si>
  <si>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</si>
  <si>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</si>
  <si>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</si>
  <si>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</si>
  <si>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</si>
  <si>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</si>
  <si>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</si>
  <si>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</si>
  <si>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</si>
  <si>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</si>
  <si>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</si>
  <si>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</si>
  <si>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</si>
  <si>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</si>
  <si>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</si>
  <si>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</si>
  <si>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</si>
  <si>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</si>
  <si>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</si>
  <si>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</si>
  <si>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</si>
  <si>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</si>
  <si>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</si>
  <si>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</si>
  <si>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</si>
  <si>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</si>
  <si>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</si>
  <si>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</si>
  <si>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</si>
  <si>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</si>
  <si>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</si>
  <si>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</si>
  <si>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</si>
  <si>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</si>
  <si>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</si>
  <si>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</si>
  <si>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</si>
  <si>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</si>
  <si>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</si>
  <si>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</si>
  <si>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</si>
  <si>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</si>
  <si>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</si>
  <si>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</si>
  <si>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</si>
  <si>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</si>
  <si>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</si>
  <si>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</si>
  <si>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</si>
  <si>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</si>
  <si>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</si>
  <si>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</si>
  <si>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</si>
  <si>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</si>
  <si>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</si>
  <si>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</si>
  <si>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</si>
  <si>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</si>
  <si>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</si>
  <si>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</si>
  <si>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</si>
  <si>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</si>
  <si>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</si>
  <si>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</si>
  <si>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</si>
  <si>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</si>
  <si>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</si>
  <si>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</si>
  <si>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</si>
  <si>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</si>
  <si>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</si>
  <si>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</si>
  <si>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</si>
  <si>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</si>
  <si>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</si>
  <si>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</si>
  <si>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</si>
  <si>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</si>
  <si>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</si>
  <si>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</si>
  <si>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</si>
  <si>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</si>
  <si>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</si>
  <si>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</si>
  <si>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</si>
  <si>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</si>
  <si>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</si>
  <si>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</si>
  <si>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</si>
  <si>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</si>
  <si>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</si>
  <si>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</si>
  <si>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</si>
  <si>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</si>
  <si>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</si>
  <si>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</si>
  <si>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</si>
  <si>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</si>
  <si>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</si>
  <si>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</si>
  <si>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</si>
  <si>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</si>
  <si>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</si>
  <si>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</si>
  <si>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</si>
  <si>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</si>
  <si>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</si>
  <si>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</si>
  <si>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</si>
  <si>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</si>
  <si>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</si>
  <si>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</si>
  <si>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</si>
  <si>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</si>
  <si>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</si>
  <si>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</si>
  <si>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</si>
  <si>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</si>
  <si>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</si>
  <si>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</si>
  <si>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</si>
  <si>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</si>
  <si>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</si>
  <si>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</si>
  <si>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</si>
  <si>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</si>
  <si>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</si>
  <si>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</si>
  <si>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</si>
  <si>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</si>
  <si>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</si>
  <si>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</si>
  <si>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</si>
  <si>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</si>
  <si>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</si>
  <si>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</si>
  <si>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</si>
  <si>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</si>
  <si>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</si>
  <si>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</si>
  <si>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</si>
  <si>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</si>
  <si>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</si>
  <si>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</si>
  <si>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</si>
  <si>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</si>
  <si>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</si>
  <si>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</si>
  <si>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</si>
  <si>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</si>
  <si>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</si>
  <si>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</si>
  <si>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</si>
  <si>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</si>
  <si>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</si>
  <si>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</si>
  <si>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</si>
  <si>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</si>
  <si>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</si>
  <si>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</si>
  <si>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</si>
  <si>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</si>
  <si>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</si>
  <si>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</si>
  <si>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</si>
  <si>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</si>
  <si>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</si>
  <si>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</si>
  <si>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</si>
  <si>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</si>
  <si>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</si>
  <si>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</si>
  <si>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</si>
  <si>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</si>
  <si>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</si>
  <si>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</si>
  <si>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</si>
  <si>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</si>
  <si>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</si>
  <si>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</si>
  <si>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</si>
  <si>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</si>
  <si>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</si>
  <si>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</si>
  <si>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</si>
  <si>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</si>
  <si>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</si>
  <si>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</si>
  <si>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</si>
  <si>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</si>
  <si>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</si>
  <si>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</si>
  <si>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</si>
  <si>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</si>
  <si>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</si>
  <si>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</si>
  <si>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</si>
  <si>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</si>
  <si>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</si>
  <si>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</si>
  <si>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</si>
  <si>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</si>
  <si>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</si>
  <si>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</si>
  <si>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</si>
  <si>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</si>
  <si>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</si>
  <si>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</si>
  <si>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</si>
  <si>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</si>
  <si>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</si>
  <si>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</si>
  <si>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</si>
  <si>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</si>
  <si>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</si>
  <si>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</si>
  <si>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</si>
  <si>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</si>
  <si>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</si>
  <si>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</si>
  <si>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</si>
  <si>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</si>
  <si>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</si>
  <si>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</si>
  <si>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</si>
  <si>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</si>
  <si>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</si>
  <si>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</si>
  <si>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</si>
  <si>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</si>
  <si>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</si>
  <si>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</si>
  <si>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</si>
  <si>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</si>
  <si>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</si>
  <si>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</si>
  <si>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</si>
  <si>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</si>
  <si>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</si>
  <si>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</si>
  <si>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</si>
  <si>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</si>
  <si>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</si>
  <si>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</si>
  <si>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</si>
  <si>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</si>
  <si>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</si>
  <si>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</si>
  <si>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</si>
  <si>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</si>
  <si>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</si>
  <si>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</si>
  <si>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</si>
  <si>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</si>
  <si>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</si>
  <si>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</si>
  <si>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</si>
  <si>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</si>
  <si>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</si>
  <si>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</si>
  <si>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</si>
  <si>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</si>
  <si>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</si>
  <si>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</si>
  <si>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</si>
  <si>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</si>
  <si>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</si>
  <si>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</si>
  <si>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</si>
  <si>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</si>
  <si>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</si>
  <si>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</si>
  <si>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</si>
  <si>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</si>
  <si>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</si>
  <si>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</si>
  <si>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</si>
  <si>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</si>
  <si>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</si>
  <si>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</si>
  <si>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</si>
  <si>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</si>
  <si>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</si>
  <si>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</si>
  <si>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</si>
  <si>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</si>
  <si>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</si>
  <si>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</si>
  <si>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</si>
  <si>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</si>
  <si>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</si>
  <si>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</si>
  <si>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</si>
  <si>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</si>
  <si>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</si>
  <si>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</si>
  <si>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</si>
  <si>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</si>
  <si>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</si>
  <si>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</si>
  <si>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</si>
  <si>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</si>
  <si>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</si>
  <si>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</si>
  <si>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</si>
  <si>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</si>
  <si>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</si>
  <si>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</si>
  <si>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</si>
  <si>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</si>
  <si>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</si>
  <si>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</si>
  <si>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</si>
  <si>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</si>
  <si>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</si>
  <si>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</si>
  <si>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</si>
  <si>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</si>
  <si>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</si>
  <si>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</si>
  <si>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</si>
  <si>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</si>
  <si>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</si>
  <si>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</si>
  <si>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</si>
  <si>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</si>
  <si>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</si>
  <si>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</si>
  <si>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</si>
  <si>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</si>
  <si>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</si>
  <si>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</si>
  <si>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</si>
  <si>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</si>
  <si>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</si>
  <si>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</si>
  <si>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</si>
  <si>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</si>
  <si>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</si>
  <si>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</si>
  <si>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</si>
  <si>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</si>
  <si>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</si>
  <si>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</si>
  <si>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</si>
  <si>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</si>
  <si>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</si>
  <si>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</si>
  <si>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</si>
  <si>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</si>
  <si>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</si>
  <si>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</si>
  <si>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</si>
  <si>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</si>
  <si>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</si>
  <si>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</si>
  <si>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</si>
  <si>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</si>
  <si>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</si>
  <si>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</si>
  <si>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</si>
  <si>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</si>
  <si>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</si>
  <si>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</si>
  <si>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</si>
  <si>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</si>
  <si>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</si>
  <si>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</si>
  <si>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</si>
  <si>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</si>
  <si>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</si>
  <si>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</si>
  <si>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</si>
  <si>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</si>
  <si>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</si>
  <si>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</si>
  <si>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</si>
  <si>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</si>
  <si>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</si>
  <si>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</si>
  <si>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</si>
  <si>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</si>
  <si>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</si>
  <si>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</si>
  <si>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</si>
  <si>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</si>
  <si>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</si>
  <si>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</si>
  <si>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</si>
  <si>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</si>
  <si>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</si>
  <si>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</si>
  <si>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</si>
  <si>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</si>
  <si>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</si>
  <si>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</si>
  <si>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</si>
  <si>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</si>
  <si>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</si>
  <si>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</si>
  <si>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</si>
  <si>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</si>
  <si>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</si>
  <si>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</si>
  <si>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</si>
  <si>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</si>
  <si>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</si>
  <si>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</si>
  <si>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</si>
  <si>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</si>
  <si>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</si>
  <si>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</si>
  <si>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</si>
  <si>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</si>
  <si>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</si>
  <si>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</si>
  <si>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</si>
  <si>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</si>
  <si>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</si>
  <si>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</si>
  <si>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</si>
  <si>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</si>
  <si>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</si>
  <si>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</si>
  <si>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</si>
  <si>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</si>
  <si>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</si>
  <si>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</si>
  <si>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</si>
  <si>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</si>
  <si>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</si>
  <si>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</si>
  <si>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</si>
  <si>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</si>
  <si>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</si>
  <si>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</si>
  <si>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</si>
  <si>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</si>
  <si>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</si>
  <si>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</si>
  <si>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</si>
  <si>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</si>
  <si>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</si>
  <si>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</si>
  <si>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</si>
  <si>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</si>
  <si>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</si>
  <si>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</si>
  <si>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</si>
  <si>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</si>
  <si>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</si>
  <si>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</si>
  <si>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</si>
  <si>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</si>
  <si>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</si>
  <si>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</si>
  <si>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</si>
  <si>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</si>
  <si>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</si>
  <si>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</si>
  <si>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</si>
  <si>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</si>
  <si>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</si>
  <si>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</si>
  <si>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</si>
  <si>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</si>
  <si>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</si>
  <si>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</si>
  <si>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</si>
  <si>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</si>
  <si>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</si>
  <si>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</si>
  <si>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</si>
  <si>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</si>
  <si>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</si>
  <si>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</si>
  <si>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</si>
  <si>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</si>
  <si>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</si>
  <si>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</si>
  <si>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</si>
  <si>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</si>
  <si>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</si>
  <si>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</si>
  <si>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</si>
  <si>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</si>
  <si>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</si>
  <si>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</si>
  <si>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</si>
  <si>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</si>
  <si>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</si>
  <si>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</si>
  <si>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</si>
  <si>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</si>
  <si>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</si>
  <si>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</si>
  <si>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</si>
  <si>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</si>
  <si>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</si>
  <si>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</si>
  <si>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</si>
  <si>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</si>
  <si>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</si>
  <si>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</si>
  <si>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</si>
  <si>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</si>
  <si>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</si>
  <si>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</si>
  <si>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</si>
  <si>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</si>
  <si>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</si>
  <si>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</si>
  <si>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</si>
  <si>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</si>
  <si>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</si>
  <si>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</si>
  <si>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</si>
  <si>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</si>
  <si>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</si>
  <si>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</si>
  <si>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</si>
  <si>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</si>
  <si>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</si>
  <si>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</si>
  <si>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</si>
  <si>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</si>
  <si>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</si>
  <si>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</si>
  <si>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</si>
  <si>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</si>
  <si>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</si>
  <si>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</si>
  <si>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</si>
  <si>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</si>
  <si>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</si>
  <si>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</si>
  <si>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</si>
  <si>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</si>
  <si>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</si>
  <si>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</si>
  <si>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</si>
  <si>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</si>
  <si>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</si>
  <si>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</si>
  <si>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</si>
  <si>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</si>
  <si>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</si>
  <si>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</si>
  <si>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</si>
  <si>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</si>
  <si>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</si>
  <si>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</si>
  <si>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</si>
  <si>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</si>
  <si>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</si>
  <si>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</si>
  <si>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</si>
  <si>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</si>
  <si>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</si>
  <si>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</si>
  <si>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</si>
  <si>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</si>
  <si>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</si>
  <si>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</si>
  <si>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</si>
  <si>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</si>
  <si>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</si>
  <si>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</si>
  <si>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</si>
  <si>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</si>
  <si>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</si>
  <si>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</si>
  <si>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</si>
  <si>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</si>
  <si>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</si>
  <si>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</si>
  <si>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</si>
  <si>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</si>
  <si>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</si>
  <si>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</si>
  <si>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</si>
  <si>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</si>
  <si>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</si>
  <si>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</si>
  <si>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</si>
  <si>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</si>
  <si>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</si>
  <si>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</si>
  <si>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</si>
  <si>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</si>
  <si>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</si>
  <si>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</si>
  <si>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</si>
  <si>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</si>
  <si>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</si>
  <si>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</si>
  <si>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</si>
  <si>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</si>
  <si>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</si>
  <si>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</si>
  <si>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</si>
  <si>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</si>
  <si>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</si>
  <si>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</si>
  <si>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</si>
  <si>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</si>
  <si>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</si>
  <si>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</si>
  <si>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</si>
  <si>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</si>
  <si>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</si>
  <si>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</si>
  <si>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</si>
  <si>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</si>
  <si>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</si>
  <si>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</si>
  <si>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</si>
  <si>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</si>
  <si>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</si>
  <si>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</si>
  <si>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</si>
  <si>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</si>
  <si>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</si>
  <si>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</si>
  <si>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</si>
  <si>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</si>
  <si>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</si>
  <si>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</si>
  <si>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</si>
  <si>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</si>
  <si>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</si>
  <si>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</si>
  <si>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</si>
  <si>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</si>
  <si>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</si>
  <si>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</si>
  <si>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</si>
  <si>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</si>
  <si>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</si>
  <si>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</si>
  <si>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</si>
  <si>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</si>
  <si>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</si>
  <si>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</si>
  <si>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</si>
  <si>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</si>
  <si>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</si>
  <si>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</si>
  <si>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</si>
  <si>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</si>
  <si>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</si>
  <si>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</si>
  <si>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</si>
  <si>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</si>
  <si>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</si>
  <si>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</si>
  <si>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</si>
  <si>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</si>
  <si>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</si>
  <si>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</si>
  <si>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</si>
  <si>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</si>
  <si>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</si>
  <si>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</si>
  <si>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</si>
  <si>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</si>
  <si>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</si>
  <si>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</si>
  <si>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</si>
  <si>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</si>
  <si>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</si>
  <si>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</si>
  <si>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</si>
  <si>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</si>
  <si>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</si>
  <si>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</si>
  <si>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</si>
  <si>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</si>
  <si>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</si>
  <si>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</si>
  <si>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</si>
  <si>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</si>
  <si>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</si>
  <si>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</si>
  <si>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</si>
  <si>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</si>
  <si>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</si>
  <si>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</si>
  <si>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</si>
  <si>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</si>
  <si>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</si>
  <si>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</si>
  <si>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</si>
  <si>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</si>
  <si>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</si>
  <si>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</si>
  <si>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</si>
  <si>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</si>
  <si>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</si>
  <si>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</si>
  <si>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</si>
  <si>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</si>
  <si>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</si>
  <si>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</si>
  <si>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</si>
  <si>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</si>
  <si>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</si>
  <si>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</si>
  <si>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</si>
  <si>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</si>
  <si>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</si>
  <si>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</si>
  <si>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</si>
  <si>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</si>
  <si>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</si>
  <si>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</si>
  <si>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</si>
  <si>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</si>
  <si>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</si>
  <si>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</si>
  <si>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</si>
  <si>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</si>
  <si>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</si>
  <si>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</si>
  <si>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</si>
  <si>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</si>
  <si>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</si>
  <si>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</si>
  <si>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</si>
  <si>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</si>
  <si>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</si>
  <si>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</si>
  <si>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</si>
  <si>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</si>
  <si>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</si>
  <si>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</si>
  <si>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</si>
  <si>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</si>
  <si>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</si>
  <si>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</si>
  <si>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</si>
  <si>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</si>
  <si>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</si>
  <si>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</si>
  <si>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</si>
  <si>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</si>
  <si>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</si>
  <si>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</si>
  <si>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</si>
  <si>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</si>
  <si>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</si>
  <si>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</si>
  <si>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</si>
  <si>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</si>
  <si>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</si>
  <si>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</si>
  <si>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</si>
  <si>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</si>
  <si>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</si>
  <si>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</si>
  <si>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</si>
  <si>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</si>
  <si>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</si>
  <si>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</si>
  <si>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</si>
  <si>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</si>
  <si>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</si>
  <si>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</si>
  <si>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</si>
  <si>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</si>
  <si>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</si>
  <si>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</si>
  <si>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</si>
  <si>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</si>
  <si>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</si>
  <si>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</si>
  <si>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</si>
  <si>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</si>
  <si>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</si>
  <si>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</si>
  <si>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</si>
  <si>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</si>
  <si>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</si>
  <si>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</si>
  <si>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</si>
  <si>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</si>
  <si>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</si>
  <si>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</si>
  <si>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</si>
  <si>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</si>
  <si>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</si>
  <si>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</si>
  <si>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</si>
  <si>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</si>
  <si>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</si>
  <si>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</si>
  <si>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</si>
  <si>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</si>
  <si>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</si>
  <si>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</si>
  <si>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</si>
  <si>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</si>
  <si>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</si>
  <si>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</si>
  <si>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</si>
  <si>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</si>
  <si>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</si>
  <si>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</si>
  <si>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</si>
  <si>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</si>
  <si>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</si>
  <si>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</si>
  <si>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</si>
  <si>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</si>
  <si>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</si>
  <si>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</si>
  <si>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</si>
  <si>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</si>
  <si>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</si>
  <si>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</si>
  <si>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</si>
  <si>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</si>
  <si>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</si>
  <si>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</si>
  <si>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</si>
  <si>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</si>
  <si>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</si>
  <si>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</si>
  <si>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</si>
  <si>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</si>
  <si>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</si>
  <si>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</si>
  <si>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</si>
  <si>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</si>
  <si>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</si>
  <si>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</si>
  <si>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</si>
  <si>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</si>
  <si>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</si>
  <si>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</si>
  <si>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</si>
  <si>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</si>
  <si>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</si>
  <si>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</si>
  <si>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</si>
  <si>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</si>
  <si>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</si>
  <si>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</si>
  <si>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</si>
  <si>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</si>
  <si>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</si>
  <si>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</si>
  <si>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</si>
  <si>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</si>
  <si>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</si>
  <si>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</si>
  <si>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</si>
  <si>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</si>
  <si>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</si>
  <si>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</si>
  <si>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</si>
  <si>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</si>
  <si>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</si>
  <si>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</si>
  <si>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</si>
  <si>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</si>
  <si>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</si>
  <si>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</si>
  <si>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</si>
  <si>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</si>
  <si>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</si>
  <si>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</si>
  <si>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</si>
  <si>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</si>
  <si>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</si>
  <si>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</si>
  <si>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</si>
  <si>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</si>
  <si>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</si>
  <si>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</si>
  <si>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</si>
  <si>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</si>
  <si>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</si>
  <si>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</si>
  <si>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</si>
  <si>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</si>
  <si>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</si>
  <si>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</si>
  <si>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</si>
  <si>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</si>
  <si>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</si>
  <si>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</si>
  <si>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</si>
  <si>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</si>
  <si>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</si>
  <si>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</si>
  <si>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</si>
  <si>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</si>
  <si>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</si>
  <si>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</si>
  <si>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</si>
  <si>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</si>
  <si>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</si>
  <si>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</si>
  <si>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</si>
  <si>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</si>
  <si>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</si>
  <si>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</si>
  <si>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</si>
  <si>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</si>
  <si>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</si>
  <si>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</si>
  <si>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</si>
  <si>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</si>
  <si>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</si>
  <si>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</si>
  <si>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</si>
  <si>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</si>
  <si>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</si>
  <si>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</si>
  <si>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</si>
  <si>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</si>
  <si>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</si>
  <si>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</si>
  <si>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</si>
  <si>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</si>
  <si>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</si>
  <si>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</si>
  <si>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</si>
  <si>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</si>
  <si>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</si>
  <si>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</si>
  <si>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</si>
  <si>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</si>
  <si>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</si>
  <si>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</si>
  <si>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</si>
  <si>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</si>
  <si>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</si>
  <si>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</si>
  <si>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</si>
  <si>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</si>
  <si>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</si>
  <si>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</si>
  <si>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</si>
  <si>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</si>
  <si>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</si>
  <si>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</si>
  <si>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</si>
  <si>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</si>
  <si>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</si>
  <si>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</si>
  <si>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</si>
  <si>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</si>
  <si>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</si>
  <si>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</si>
  <si>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</si>
  <si>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</si>
  <si>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</si>
  <si>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</si>
  <si>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</si>
  <si>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</si>
  <si>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</si>
  <si>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</si>
  <si>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</si>
  <si>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</si>
  <si>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</si>
  <si>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</si>
  <si>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</si>
  <si>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</si>
  <si>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</si>
  <si>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</si>
  <si>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</si>
  <si>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</si>
  <si>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</si>
  <si>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</si>
  <si>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</si>
  <si>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</si>
  <si>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</si>
  <si>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</si>
  <si>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</si>
  <si>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</si>
  <si>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</si>
  <si>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</si>
  <si>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</si>
  <si>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</si>
  <si>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</si>
  <si>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</si>
  <si>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</si>
  <si>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</si>
  <si>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</si>
  <si>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</si>
  <si>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</si>
  <si>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</si>
  <si>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</si>
  <si>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</si>
  <si>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</si>
  <si>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</si>
  <si>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</si>
  <si>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</si>
  <si>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</si>
  <si>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</si>
  <si>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</si>
  <si>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</si>
  <si>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</si>
  <si>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</si>
  <si>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</si>
  <si>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</si>
  <si>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</si>
  <si>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</si>
  <si>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</si>
  <si>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</si>
  <si>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</si>
  <si>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</si>
  <si>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</si>
  <si>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</si>
  <si>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</si>
  <si>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</si>
  <si>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</si>
  <si>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</si>
  <si>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</si>
  <si>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</si>
  <si>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</si>
  <si>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</si>
  <si>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</si>
  <si>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</si>
  <si>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</si>
  <si>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</si>
  <si>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</si>
  <si>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</si>
  <si>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</si>
  <si>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</si>
  <si>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</si>
  <si>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</si>
  <si>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</si>
  <si>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</si>
  <si>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</si>
  <si>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</si>
  <si>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</si>
  <si>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</si>
  <si>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</si>
  <si>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</si>
  <si>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</si>
  <si>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</si>
  <si>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</si>
  <si>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</si>
  <si>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</si>
  <si>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</si>
  <si>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</si>
  <si>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</si>
  <si>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</si>
  <si>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</si>
  <si>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</si>
  <si>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</si>
  <si>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</si>
  <si>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</si>
  <si>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</si>
  <si>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</si>
  <si>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</si>
  <si>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</si>
  <si>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</si>
  <si>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</si>
  <si>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</si>
  <si>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</si>
  <si>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</si>
  <si>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</si>
  <si>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</si>
  <si>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</si>
  <si>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</si>
  <si>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</si>
  <si>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</si>
  <si>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</si>
  <si>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</si>
  <si>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</si>
  <si>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</si>
  <si>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</si>
  <si>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</si>
  <si>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</si>
  <si>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</si>
  <si>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</si>
  <si>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</si>
  <si>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</si>
  <si>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</si>
  <si>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</si>
  <si>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</si>
  <si>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</si>
  <si>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</si>
  <si>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</si>
  <si>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</si>
  <si>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</si>
  <si>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</si>
  <si>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</si>
  <si>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</si>
  <si>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</si>
  <si>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</si>
  <si>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</si>
  <si>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</si>
  <si>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</si>
  <si>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</si>
  <si>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</si>
  <si>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</si>
  <si>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</si>
  <si>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</si>
  <si>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</si>
  <si>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</si>
  <si>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</si>
  <si>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</si>
  <si>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</si>
  <si>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</si>
  <si>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</si>
  <si>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</si>
  <si>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</si>
  <si>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</si>
  <si>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</si>
  <si>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</si>
  <si>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</si>
  <si>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</si>
  <si>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</si>
  <si>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</si>
  <si>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</si>
  <si>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</si>
  <si>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</si>
  <si>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</si>
  <si>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</si>
  <si>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</si>
  <si>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</si>
  <si>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</si>
  <si>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</si>
  <si>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</si>
  <si>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</si>
  <si>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</si>
  <si>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</si>
  <si>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</si>
  <si>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</si>
  <si>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</si>
  <si>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</si>
  <si>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</si>
  <si>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</si>
  <si>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</si>
  <si>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</si>
  <si>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</si>
  <si>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</si>
  <si>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</si>
  <si>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</si>
  <si>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</si>
  <si>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</si>
  <si>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</si>
  <si>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</si>
  <si>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</si>
  <si>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</si>
  <si>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</si>
  <si>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</si>
  <si>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</si>
  <si>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</si>
  <si>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</si>
  <si>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</si>
  <si>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</si>
  <si>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</si>
  <si>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</si>
  <si>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</si>
  <si>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</si>
  <si>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</si>
  <si>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</si>
  <si>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</si>
  <si>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</si>
  <si>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</si>
  <si>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</si>
  <si>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</si>
  <si>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</si>
  <si>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</si>
  <si>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</si>
  <si>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</si>
  <si>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</si>
  <si>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</si>
  <si>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</si>
  <si>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</si>
  <si>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</si>
  <si>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</si>
  <si>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</si>
  <si>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</si>
  <si>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</si>
  <si>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</si>
  <si>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</si>
  <si>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</si>
  <si>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</si>
  <si>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</si>
  <si>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</si>
  <si>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</si>
  <si>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</si>
  <si>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</si>
  <si>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</si>
  <si>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</si>
  <si>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</si>
  <si>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</si>
  <si>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</si>
  <si>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</si>
  <si>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</si>
  <si>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</si>
  <si>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</si>
  <si>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</si>
  <si>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</si>
  <si>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</si>
  <si>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</si>
  <si>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</si>
  <si>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</si>
  <si>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</si>
  <si>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</si>
  <si>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</si>
  <si>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</si>
  <si>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</si>
  <si>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</si>
  <si>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</si>
  <si>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</si>
  <si>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</si>
  <si>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</si>
  <si>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</si>
  <si>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</si>
  <si>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</si>
  <si>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</si>
  <si>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</si>
  <si>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</si>
  <si>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</si>
  <si>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</si>
  <si>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</si>
  <si>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</si>
  <si>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</si>
  <si>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</si>
  <si>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</si>
  <si>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</si>
  <si>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</si>
  <si>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</si>
  <si>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</si>
  <si>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</si>
  <si>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</si>
  <si>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</si>
  <si>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</si>
  <si>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</si>
  <si>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</si>
  <si>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</si>
  <si>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</si>
  <si>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</si>
  <si>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</si>
  <si>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</si>
  <si>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</si>
  <si>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</si>
  <si>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</si>
  <si>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</si>
  <si>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</si>
  <si>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</si>
  <si>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</si>
  <si>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</si>
  <si>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</si>
  <si>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</si>
  <si>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</si>
  <si>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</si>
  <si>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</si>
  <si>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</si>
  <si>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</si>
  <si>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</si>
  <si>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</si>
  <si>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</si>
  <si>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</si>
  <si>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</si>
  <si>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</si>
  <si>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</si>
  <si>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</si>
  <si>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</si>
  <si>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</si>
  <si>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</si>
  <si>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</si>
  <si>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</si>
  <si>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</si>
  <si>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</si>
  <si>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</si>
  <si>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</si>
  <si>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</si>
  <si>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</si>
  <si>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</si>
  <si>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</si>
  <si>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</si>
  <si>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</si>
  <si>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</si>
  <si>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</si>
  <si>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</si>
  <si>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</si>
  <si>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</si>
  <si>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</si>
  <si>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</si>
  <si>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</si>
  <si>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</si>
  <si>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</si>
  <si>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</si>
  <si>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</si>
  <si>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</si>
  <si>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</si>
  <si>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</si>
  <si>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</si>
  <si>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</si>
  <si>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</si>
  <si>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</si>
  <si>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</si>
  <si>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</si>
  <si>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</si>
  <si>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</si>
  <si>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</si>
  <si>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</si>
  <si>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</si>
  <si>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</si>
  <si>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</si>
  <si>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</si>
  <si>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</si>
  <si>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</si>
  <si>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</si>
  <si>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</si>
  <si>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</si>
  <si>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</si>
  <si>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</si>
  <si>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</si>
  <si>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</si>
  <si>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</si>
  <si>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</si>
  <si>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</si>
  <si>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</si>
  <si>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</si>
  <si>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</si>
  <si>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</si>
  <si>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</si>
  <si>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</si>
  <si>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</si>
  <si>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</si>
  <si>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</si>
  <si>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</si>
  <si>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</si>
  <si>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</si>
  <si>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</si>
  <si>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</si>
  <si>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</si>
  <si>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</si>
  <si>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</si>
  <si>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</si>
  <si>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</si>
  <si>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</si>
  <si>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</si>
  <si>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</si>
  <si>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</si>
  <si>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</si>
  <si>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</si>
  <si>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</si>
  <si>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</si>
  <si>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</si>
  <si>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</si>
  <si>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</si>
  <si>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</si>
  <si>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</si>
  <si>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</si>
  <si>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</si>
  <si>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</si>
  <si>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</si>
  <si>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</si>
  <si>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</si>
  <si>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</si>
  <si>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</si>
  <si>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</si>
  <si>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</si>
  <si>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</si>
  <si>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</si>
  <si>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</si>
  <si>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</si>
  <si>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</si>
  <si>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</si>
  <si>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</si>
  <si>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</si>
  <si>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</si>
  <si>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</si>
  <si>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</si>
  <si>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</si>
  <si>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</si>
  <si>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</si>
  <si>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</si>
  <si>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</si>
  <si>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</si>
  <si>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</si>
  <si>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</si>
  <si>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</si>
  <si>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</si>
  <si>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</si>
  <si>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</si>
  <si>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</si>
  <si>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</si>
  <si>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</si>
  <si>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</si>
  <si>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</si>
  <si>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</si>
  <si>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</si>
  <si>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</si>
  <si>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</si>
  <si>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</si>
  <si>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</si>
  <si>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</si>
  <si>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</si>
  <si>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</si>
  <si>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</si>
  <si>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</si>
  <si>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</si>
  <si>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</si>
  <si>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</si>
  <si>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</si>
  <si>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</si>
  <si>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</si>
  <si>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</si>
  <si>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</si>
  <si>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</si>
  <si>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</si>
  <si>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</si>
  <si>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</si>
  <si>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</si>
  <si>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</si>
  <si>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</si>
  <si>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</si>
  <si>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</si>
  <si>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</si>
  <si>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</si>
  <si>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</si>
  <si>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</si>
  <si>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</si>
  <si>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</si>
  <si>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</si>
  <si>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</si>
  <si>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</si>
  <si>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</si>
  <si>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</si>
  <si>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</si>
  <si>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</si>
  <si>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</si>
  <si>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</si>
  <si>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</si>
  <si>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</si>
  <si>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</si>
  <si>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</si>
  <si>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</si>
  <si>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</si>
  <si>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</si>
  <si>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</si>
  <si>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</si>
  <si>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</si>
  <si>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</si>
  <si>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</si>
  <si>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</si>
  <si>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</si>
  <si>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</si>
  <si>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</si>
  <si>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</si>
  <si>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</si>
  <si>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</si>
  <si>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</si>
  <si>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</si>
  <si>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</si>
  <si>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</si>
  <si>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</si>
  <si>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</si>
  <si>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</si>
  <si>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</si>
  <si>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</si>
  <si>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</si>
  <si>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</si>
  <si>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</si>
  <si>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</si>
  <si>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</si>
  <si>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</si>
  <si>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</si>
  <si>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</si>
  <si>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</si>
  <si>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</si>
  <si>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</si>
  <si>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</si>
  <si>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</si>
  <si>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</si>
  <si>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</si>
  <si>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</si>
  <si>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</si>
  <si>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</si>
  <si>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</si>
  <si>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</si>
  <si>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</si>
  <si>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</si>
  <si>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</si>
  <si>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</si>
  <si>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</si>
  <si>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</si>
  <si>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</si>
  <si>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</si>
  <si>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</si>
  <si>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</si>
  <si>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</si>
  <si>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</si>
  <si>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</si>
  <si>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</si>
  <si>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</si>
  <si>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</si>
  <si>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</si>
  <si>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</si>
  <si>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</si>
  <si>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</si>
  <si>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</si>
  <si>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</si>
  <si>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</si>
  <si>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</si>
  <si>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</si>
  <si>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</si>
  <si>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</si>
  <si>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</si>
  <si>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</si>
  <si>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</si>
  <si>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</si>
  <si>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</si>
  <si>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</si>
  <si>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</si>
  <si>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</si>
  <si>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</si>
  <si>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</si>
  <si>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</si>
  <si>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</si>
  <si>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</si>
  <si>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</si>
  <si>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</si>
  <si>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</si>
  <si>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</si>
  <si>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</si>
  <si>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</si>
  <si>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</si>
  <si>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</si>
  <si>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</si>
  <si>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</si>
  <si>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</si>
  <si>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</si>
  <si>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</si>
  <si>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</si>
  <si>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</si>
  <si>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</si>
  <si>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</si>
  <si>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</si>
  <si>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</si>
  <si>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</si>
  <si>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</si>
  <si>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</si>
  <si>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</si>
  <si>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</si>
  <si>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</si>
  <si>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</si>
  <si>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</si>
  <si>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</si>
  <si>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</si>
  <si>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</si>
  <si>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</si>
  <si>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</si>
  <si>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</si>
  <si>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</si>
  <si>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</si>
  <si>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</si>
  <si>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</si>
  <si>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</si>
  <si>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</si>
  <si>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</si>
  <si>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</si>
  <si>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</si>
  <si>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</si>
  <si>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</si>
  <si>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</si>
  <si>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</si>
  <si>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</si>
  <si>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</si>
  <si>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</si>
  <si>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</si>
  <si>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</si>
  <si>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</si>
  <si>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</si>
  <si>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</si>
  <si>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</si>
  <si>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</si>
  <si>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</si>
  <si>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</si>
  <si>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</si>
  <si>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</si>
  <si>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</si>
  <si>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</si>
  <si>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</si>
  <si>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</si>
  <si>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</si>
  <si>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</si>
  <si>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</si>
  <si>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</si>
  <si>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</si>
  <si>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</si>
  <si>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</si>
  <si>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</si>
  <si>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</si>
  <si>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</si>
  <si>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</si>
  <si>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</si>
  <si>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</si>
  <si>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</si>
  <si>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</si>
  <si>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</si>
  <si>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</si>
  <si>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</si>
  <si>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</si>
  <si>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</si>
  <si>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</si>
  <si>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</si>
  <si>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</si>
  <si>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</si>
  <si>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</si>
  <si>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</si>
  <si>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</si>
  <si>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</si>
  <si>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</si>
  <si>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</si>
  <si>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</si>
  <si>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</si>
  <si>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</si>
  <si>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</si>
  <si>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</si>
  <si>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</si>
  <si>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</si>
  <si>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</si>
  <si>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</si>
  <si>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</si>
  <si>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</si>
  <si>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</si>
  <si>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</si>
  <si>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</si>
  <si>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</si>
  <si>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</si>
  <si>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</si>
  <si>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</si>
  <si>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</si>
  <si>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</si>
  <si>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</si>
  <si>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</si>
  <si>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</si>
  <si>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</si>
  <si>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</si>
  <si>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</si>
  <si>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</si>
  <si>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</si>
  <si>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</si>
  <si>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</si>
  <si>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</si>
  <si>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</si>
  <si>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</si>
  <si>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</si>
  <si>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</si>
  <si>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</si>
  <si>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</si>
  <si>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</si>
  <si>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</si>
  <si>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</si>
  <si>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</si>
  <si>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</si>
  <si>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</si>
  <si>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</si>
  <si>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</si>
  <si>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</si>
  <si>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</si>
  <si>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</si>
  <si>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</si>
  <si>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</si>
  <si>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</si>
  <si>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</si>
  <si>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</si>
  <si>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</si>
  <si>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</si>
  <si>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</si>
  <si>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</si>
  <si>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</si>
  <si>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</si>
  <si>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</si>
  <si>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</si>
  <si>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</si>
  <si>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</si>
  <si>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</si>
  <si>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</si>
  <si>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</si>
  <si>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</si>
  <si>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</si>
  <si>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</si>
  <si>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</si>
  <si>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</si>
  <si>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</si>
  <si>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</si>
  <si>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</si>
  <si>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</si>
  <si>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</si>
  <si>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</si>
  <si>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</si>
  <si>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</si>
  <si>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</si>
  <si>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</si>
  <si>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</si>
  <si>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</si>
  <si>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</si>
  <si>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</si>
  <si>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</si>
  <si>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</si>
  <si>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</si>
  <si>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</si>
  <si>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</si>
  <si>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</si>
  <si>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</si>
  <si>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</si>
  <si>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</si>
  <si>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</si>
  <si>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</si>
  <si>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</si>
  <si>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</si>
  <si>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</si>
  <si>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</si>
  <si>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</si>
  <si>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</si>
  <si>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</si>
  <si>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</si>
  <si>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</si>
  <si>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</si>
  <si>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</si>
  <si>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</si>
  <si>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</si>
  <si>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</si>
  <si>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</si>
  <si>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</si>
  <si>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</si>
  <si>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</si>
  <si>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</si>
  <si>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</si>
  <si>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</si>
  <si>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</si>
  <si>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</si>
  <si>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</si>
  <si>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</si>
  <si>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</si>
  <si>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</si>
  <si>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</si>
  <si>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</si>
  <si>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</si>
  <si>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</si>
  <si>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</si>
  <si>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</si>
  <si>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</si>
  <si>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</si>
  <si>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</si>
  <si>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</si>
  <si>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</si>
  <si>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</si>
  <si>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</si>
  <si>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</si>
  <si>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</si>
  <si>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</si>
  <si>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</si>
  <si>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</si>
  <si>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</si>
  <si>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</si>
  <si>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</si>
  <si>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</si>
  <si>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</si>
  <si>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</si>
  <si>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</si>
  <si>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</si>
  <si>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</si>
  <si>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</si>
  <si>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</si>
  <si>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</si>
  <si>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</si>
  <si>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</si>
  <si>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</si>
  <si>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</si>
  <si>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</si>
  <si>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</si>
  <si>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</si>
  <si>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</si>
  <si>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</si>
  <si>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</si>
  <si>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</si>
  <si>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</si>
  <si>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</si>
  <si>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</si>
  <si>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</si>
  <si>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</si>
  <si>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</si>
  <si>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</si>
  <si>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</si>
  <si>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</si>
  <si>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</si>
  <si>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</si>
  <si>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</si>
  <si>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</si>
  <si>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</si>
  <si>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</si>
  <si>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</si>
  <si>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</si>
  <si>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</si>
  <si>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</si>
  <si>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</si>
  <si>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</si>
  <si>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</si>
  <si>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</si>
  <si>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</si>
  <si>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</si>
  <si>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</si>
  <si>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</si>
  <si>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</si>
  <si>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</si>
  <si>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</si>
  <si>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</si>
  <si>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</si>
  <si>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</si>
  <si>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</si>
  <si>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</si>
  <si>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</si>
  <si>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</si>
  <si>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</si>
  <si>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</si>
  <si>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</si>
  <si>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</si>
  <si>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</si>
  <si>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</si>
  <si>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</si>
  <si>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</si>
  <si>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</si>
  <si>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</si>
  <si>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</si>
  <si>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</si>
  <si>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</si>
  <si>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</si>
  <si>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</si>
  <si>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</si>
  <si>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</si>
  <si>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</si>
  <si>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</si>
  <si>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</si>
  <si>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</si>
  <si>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</si>
  <si>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</si>
  <si>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</si>
  <si>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</si>
  <si>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</si>
  <si>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</si>
  <si>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</si>
  <si>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</si>
  <si>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</si>
  <si>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</si>
  <si>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</si>
  <si>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</si>
  <si>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</si>
  <si>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</si>
  <si>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</si>
  <si>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</si>
  <si>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</si>
  <si>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</si>
  <si>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</si>
  <si>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</si>
  <si>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</si>
  <si>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</si>
  <si>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</si>
  <si>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</si>
  <si>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</si>
  <si>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</si>
  <si>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</si>
  <si>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</si>
  <si>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</si>
  <si>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</si>
  <si>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</si>
  <si>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</si>
  <si>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</si>
  <si>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</si>
  <si>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</si>
  <si>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</si>
  <si>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</si>
  <si>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</si>
  <si>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</si>
  <si>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</si>
  <si>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</si>
  <si>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</si>
  <si>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</si>
  <si>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</si>
  <si>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</si>
  <si>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</si>
  <si>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</si>
  <si>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</si>
  <si>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</si>
  <si>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</si>
  <si>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</si>
  <si>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</si>
  <si>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</si>
  <si>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</si>
  <si>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</si>
  <si>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</si>
  <si>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</si>
  <si>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</si>
  <si>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</si>
  <si>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</si>
  <si>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</si>
  <si>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</si>
  <si>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</si>
  <si>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</si>
  <si>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</si>
  <si>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</si>
  <si>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</si>
  <si>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</si>
  <si>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</si>
  <si>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</si>
  <si>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</si>
  <si>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</si>
  <si>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</si>
  <si>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</si>
  <si>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</si>
  <si>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</si>
  <si>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</si>
  <si>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</si>
  <si>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</si>
  <si>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</si>
  <si>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</si>
  <si>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</si>
  <si>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</si>
  <si>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</si>
  <si>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</si>
  <si>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</si>
  <si>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</si>
  <si>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</si>
  <si>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</si>
  <si>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</si>
  <si>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</si>
  <si>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</si>
  <si>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</si>
  <si>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</si>
  <si>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</si>
  <si>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</si>
  <si>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</si>
  <si>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</si>
  <si>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</si>
  <si>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</si>
  <si>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</si>
  <si>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</si>
  <si>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</si>
  <si>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</si>
  <si>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</si>
  <si>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</si>
  <si>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</si>
  <si>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</si>
  <si>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</si>
  <si>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</si>
  <si>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</si>
  <si>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</si>
  <si>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</si>
  <si>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</si>
  <si>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</si>
  <si>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</si>
  <si>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</si>
  <si>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</si>
  <si>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</si>
  <si>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</si>
  <si>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</si>
  <si>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</si>
  <si>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</si>
  <si>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</si>
  <si>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</si>
  <si>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</si>
  <si>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</si>
  <si>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</si>
  <si>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</si>
  <si>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</si>
  <si>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</si>
  <si>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</si>
  <si>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</si>
  <si>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</si>
  <si>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</si>
  <si>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</si>
  <si>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</si>
  <si>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</si>
  <si>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</si>
  <si>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</si>
  <si>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</si>
  <si>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</si>
  <si>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</si>
  <si>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</si>
  <si>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</si>
  <si>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</si>
  <si>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</si>
  <si>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</si>
  <si>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</si>
  <si>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</si>
  <si>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</si>
  <si>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</si>
  <si>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</si>
  <si>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</si>
  <si>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</si>
  <si>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</si>
  <si>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</si>
  <si>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</si>
  <si>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</si>
  <si>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</si>
  <si>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</si>
  <si>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</si>
  <si>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</si>
  <si>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</si>
  <si>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</si>
  <si>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</si>
  <si>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</si>
  <si>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</si>
  <si>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</si>
  <si>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</si>
  <si>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</si>
  <si>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</si>
  <si>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</si>
  <si>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</si>
  <si>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</si>
  <si>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</si>
  <si>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</si>
  <si>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</si>
  <si>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</si>
  <si>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</si>
  <si>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</si>
  <si>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</si>
  <si>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</si>
  <si>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</si>
  <si>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</si>
  <si>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</si>
  <si>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</si>
  <si>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</si>
  <si>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</si>
  <si>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</si>
  <si>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</si>
  <si>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</si>
  <si>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</si>
  <si>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</si>
  <si>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</si>
  <si>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</si>
  <si>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</si>
  <si>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</si>
  <si>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</si>
  <si>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</si>
  <si>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</si>
  <si>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</si>
  <si>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</si>
  <si>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</si>
  <si>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</si>
  <si>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</si>
  <si>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</si>
  <si>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</si>
  <si>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</si>
  <si>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</si>
  <si>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</si>
  <si>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</si>
  <si>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</si>
  <si>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</si>
  <si>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</si>
  <si>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</si>
  <si>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</si>
  <si>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</si>
  <si>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</si>
  <si>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</si>
  <si>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</si>
  <si>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</si>
  <si>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</si>
  <si>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</si>
  <si>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</si>
  <si>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</si>
  <si>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</si>
  <si>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</si>
  <si>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</si>
  <si>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</si>
  <si>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</si>
  <si>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</si>
  <si>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</si>
  <si>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</si>
  <si>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</si>
  <si>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</si>
  <si>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</si>
  <si>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</si>
  <si>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</si>
  <si>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</si>
  <si>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</si>
  <si>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</si>
  <si>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</si>
  <si>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</si>
  <si>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</si>
  <si>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</si>
  <si>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</si>
  <si>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</si>
  <si>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</si>
  <si>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</si>
  <si>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</si>
  <si>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</si>
  <si>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</si>
  <si>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</si>
  <si>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</si>
  <si>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</si>
  <si>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</si>
  <si>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</si>
  <si>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</si>
  <si>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</si>
  <si>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</si>
  <si>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</si>
  <si>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</si>
  <si>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</si>
  <si>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</si>
  <si>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</si>
  <si>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</si>
  <si>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</si>
  <si>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</si>
  <si>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</si>
  <si>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</si>
  <si>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</si>
  <si>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</si>
  <si>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</si>
  <si>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</si>
  <si>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</si>
  <si>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</si>
  <si>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</si>
  <si>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</si>
  <si>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</si>
  <si>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</si>
  <si>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</si>
  <si>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</si>
  <si>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</si>
  <si>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</si>
  <si>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</si>
  <si>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</si>
  <si>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</si>
  <si>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</si>
  <si>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</si>
  <si>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</si>
  <si>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</si>
  <si>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</si>
  <si>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</si>
  <si>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</si>
  <si>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</si>
  <si>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</si>
  <si>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</si>
  <si>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</si>
  <si>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</si>
  <si>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</si>
  <si>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</si>
  <si>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</si>
  <si>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</si>
  <si>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</si>
  <si>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</si>
  <si>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</si>
  <si>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</si>
  <si>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</si>
  <si>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</si>
  <si>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</si>
  <si>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</si>
  <si>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</si>
  <si>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</si>
  <si>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</si>
  <si>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</si>
  <si>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</si>
  <si>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</si>
  <si>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</si>
  <si>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</si>
  <si>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</si>
  <si>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</si>
  <si>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</si>
  <si>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</si>
  <si>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</si>
  <si>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</si>
  <si>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</si>
  <si>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</si>
  <si>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</si>
  <si>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</si>
  <si>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</si>
  <si>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</si>
  <si>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</si>
  <si>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</si>
  <si>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</si>
  <si>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</si>
  <si>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</si>
  <si>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</si>
  <si>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</si>
  <si>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</si>
  <si>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</si>
  <si>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</si>
  <si>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</si>
  <si>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</si>
  <si>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</si>
  <si>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</si>
  <si>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</si>
  <si>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</si>
  <si>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</si>
  <si>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</si>
  <si>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</si>
  <si>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</si>
  <si>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</si>
  <si>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</si>
  <si>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</si>
  <si>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</si>
  <si>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</si>
  <si>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</si>
  <si>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</si>
  <si>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</si>
  <si>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</si>
  <si>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</si>
  <si>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</si>
  <si>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</si>
  <si>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</si>
  <si>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</si>
  <si>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</si>
  <si>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</si>
  <si>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</si>
  <si>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</si>
  <si>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</si>
  <si>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</si>
  <si>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</si>
  <si>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</si>
  <si>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</si>
  <si>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</si>
  <si>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</si>
  <si>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</si>
  <si>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</si>
  <si>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</si>
  <si>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</si>
  <si>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</si>
  <si>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</si>
  <si>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</si>
  <si>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</si>
  <si>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</si>
  <si>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</si>
  <si>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</si>
  <si>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</si>
  <si>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</si>
  <si>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</si>
  <si>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</si>
  <si>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</si>
  <si>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</si>
  <si>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</si>
  <si>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</si>
  <si>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</si>
  <si>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</si>
  <si>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</si>
  <si>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</si>
  <si>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</si>
  <si>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</si>
  <si>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</si>
  <si>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</si>
  <si>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</si>
  <si>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</si>
  <si>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</si>
  <si>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</si>
  <si>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</si>
  <si>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</si>
  <si>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</si>
  <si>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</si>
  <si>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</si>
  <si>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</si>
  <si>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</si>
  <si>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</si>
  <si>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</si>
  <si>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</si>
  <si>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</si>
  <si>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</si>
  <si>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</si>
  <si>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</si>
  <si>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</si>
  <si>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</si>
  <si>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</si>
  <si>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</si>
  <si>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</si>
  <si>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</si>
  <si>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</si>
  <si>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</si>
  <si>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</si>
  <si>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</si>
  <si>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</si>
  <si>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</si>
  <si>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</si>
  <si>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</si>
  <si>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</si>
  <si>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</si>
  <si>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</si>
  <si>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</si>
  <si>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</si>
  <si>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</si>
  <si>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</si>
  <si>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</si>
  <si>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</si>
  <si>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</si>
  <si>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</si>
  <si>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</si>
  <si>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</si>
  <si>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</si>
  <si>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</si>
  <si>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</si>
  <si>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</si>
  <si>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</si>
  <si>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</si>
  <si>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</si>
  <si>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</si>
  <si>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</si>
  <si>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</si>
  <si>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</si>
  <si>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</si>
  <si>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</si>
  <si>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</si>
  <si>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</si>
  <si>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</si>
  <si>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</si>
  <si>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</si>
  <si>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</si>
  <si>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</si>
  <si>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</si>
  <si>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</si>
  <si>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</si>
  <si>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</si>
  <si>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</si>
  <si>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</si>
  <si>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</si>
  <si>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</si>
  <si>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</si>
  <si>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</si>
  <si>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</si>
  <si>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</si>
  <si>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</si>
  <si>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</si>
  <si>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</si>
  <si>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</si>
  <si>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</si>
  <si>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</si>
  <si>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</si>
  <si>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</si>
  <si>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</si>
  <si>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</si>
  <si>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</si>
  <si>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</si>
  <si>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</si>
  <si>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</si>
  <si>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</si>
  <si>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</si>
  <si>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</si>
  <si>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</si>
  <si>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</si>
  <si>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</si>
  <si>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</si>
  <si>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</si>
  <si>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</si>
  <si>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</si>
  <si>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</si>
  <si>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</si>
  <si>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</si>
  <si>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</si>
  <si>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</si>
  <si>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</si>
  <si>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</si>
  <si>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</si>
  <si>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</si>
  <si>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</si>
  <si>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</si>
  <si>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</si>
  <si>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</si>
  <si>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</si>
  <si>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</si>
  <si>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</si>
  <si>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</si>
  <si>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</si>
  <si>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</si>
  <si>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</si>
  <si>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</si>
  <si>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</si>
  <si>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</si>
  <si>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</si>
  <si>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</si>
  <si>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</si>
  <si>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</si>
  <si>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</si>
  <si>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</si>
  <si>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</si>
  <si>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</si>
  <si>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</si>
  <si>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</si>
  <si>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</si>
  <si>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</si>
  <si>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</si>
  <si>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</si>
  <si>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</si>
  <si>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</si>
  <si>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</si>
  <si>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</si>
  <si>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</si>
  <si>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</si>
  <si>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</si>
  <si>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</si>
  <si>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</si>
  <si>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</si>
  <si>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</si>
  <si>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</si>
  <si>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</si>
  <si>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</si>
  <si>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</si>
  <si>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</si>
  <si>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</si>
  <si>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</si>
  <si>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</si>
  <si>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</si>
  <si>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</si>
  <si>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</si>
  <si>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</si>
  <si>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</si>
  <si>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</si>
  <si>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</si>
  <si>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</si>
  <si>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</si>
  <si>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</si>
  <si>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</si>
  <si>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</si>
  <si>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</si>
  <si>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</si>
  <si>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</si>
  <si>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</si>
  <si>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</si>
  <si>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</si>
  <si>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</si>
  <si>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</si>
  <si>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</si>
  <si>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</si>
  <si>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</si>
  <si>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</si>
  <si>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</si>
  <si>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</si>
  <si>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</si>
  <si>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</si>
  <si>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</si>
  <si>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</si>
  <si>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</si>
  <si>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</si>
  <si>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</si>
  <si>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</si>
  <si>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</si>
  <si>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</si>
  <si>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</si>
  <si>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</si>
  <si>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</si>
  <si>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</si>
  <si>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</si>
  <si>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</si>
  <si>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</si>
  <si>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</si>
  <si>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</si>
  <si>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</si>
  <si>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</si>
  <si>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</si>
  <si>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</si>
  <si>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</si>
  <si>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</si>
  <si>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</si>
  <si>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</si>
  <si>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</si>
  <si>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</si>
  <si>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</si>
  <si>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</si>
  <si>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</si>
  <si>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</si>
  <si>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</si>
  <si>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</si>
  <si>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</si>
  <si>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</si>
  <si>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</si>
  <si>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</si>
  <si>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</si>
  <si>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</si>
  <si>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</si>
  <si>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</si>
  <si>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</si>
  <si>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</si>
  <si>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</si>
  <si>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</si>
  <si>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</si>
  <si>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</si>
  <si>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</si>
  <si>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</si>
  <si>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</si>
  <si>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</si>
  <si>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</si>
  <si>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</si>
  <si>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</si>
  <si>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</si>
  <si>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</si>
  <si>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</si>
  <si>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</si>
  <si>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</si>
  <si>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</si>
  <si>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</si>
  <si>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</si>
  <si>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</si>
  <si>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</si>
  <si>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</si>
  <si>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</si>
  <si>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</si>
  <si>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</si>
  <si>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</si>
  <si>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</si>
  <si>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</si>
  <si>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</si>
  <si>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</si>
  <si>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</si>
  <si>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</si>
  <si>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</si>
  <si>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</si>
  <si>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</si>
  <si>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</si>
  <si>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</si>
  <si>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</si>
  <si>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</si>
  <si>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</si>
  <si>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</si>
  <si>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</si>
  <si>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</si>
  <si>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</si>
  <si>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</si>
  <si>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</si>
  <si>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</si>
  <si>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</si>
  <si>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</si>
  <si>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</si>
  <si>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</si>
  <si>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</si>
  <si>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</si>
  <si>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</si>
  <si>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</si>
  <si>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</si>
  <si>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</si>
  <si>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</si>
  <si>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</si>
  <si>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</si>
  <si>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</si>
  <si>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</si>
  <si>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</si>
  <si>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</si>
  <si>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</si>
  <si>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</si>
  <si>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</si>
  <si>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</si>
  <si>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</si>
  <si>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</si>
  <si>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</si>
  <si>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</si>
  <si>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</si>
  <si>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</si>
  <si>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</si>
  <si>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</si>
  <si>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</si>
  <si>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</si>
  <si>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</si>
  <si>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</si>
  <si>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</si>
  <si>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</si>
  <si>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</si>
  <si>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</si>
  <si>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</si>
  <si>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</si>
  <si>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</si>
  <si>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</si>
  <si>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</si>
  <si>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</si>
  <si>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</si>
  <si>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</si>
  <si>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</si>
  <si>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</si>
  <si>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</si>
  <si>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</si>
  <si>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</si>
  <si>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</si>
  <si>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</si>
  <si>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</si>
  <si>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</si>
  <si>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</si>
  <si>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</si>
  <si>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</si>
  <si>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</si>
  <si>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</si>
  <si>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</si>
  <si>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</si>
  <si>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</si>
  <si>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</si>
  <si>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</si>
  <si>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</si>
  <si>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</si>
  <si>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</si>
  <si>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</si>
  <si>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</si>
  <si>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</si>
  <si>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</si>
  <si>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</si>
  <si>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</si>
  <si>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</si>
  <si>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</si>
  <si>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</si>
  <si>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</si>
  <si>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</si>
  <si>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</si>
  <si>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</si>
  <si>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</si>
  <si>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</si>
  <si>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</si>
  <si>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</si>
  <si>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</si>
  <si>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</si>
  <si>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</si>
  <si>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</si>
  <si>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</si>
  <si>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</si>
  <si>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</si>
  <si>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</si>
  <si>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</si>
  <si>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</si>
  <si>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</si>
  <si>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</si>
  <si>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</si>
  <si>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</si>
  <si>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</si>
  <si>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</si>
  <si>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</si>
  <si>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</si>
  <si>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</si>
  <si>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</si>
  <si>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</si>
  <si>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</si>
  <si>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</si>
  <si>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</si>
  <si>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</si>
  <si>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</si>
  <si>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</si>
  <si>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</si>
  <si>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</si>
  <si>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</si>
  <si>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</si>
  <si>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</si>
  <si>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</si>
  <si>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</si>
  <si>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</si>
  <si>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</si>
  <si>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</si>
  <si>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</si>
  <si>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</si>
  <si>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</si>
  <si>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</si>
  <si>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</si>
  <si>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</si>
  <si>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</si>
  <si>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</si>
  <si>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</si>
  <si>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</si>
  <si>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</si>
  <si>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</si>
  <si>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</si>
  <si>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</si>
  <si>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</si>
  <si>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</si>
  <si>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</si>
  <si>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</si>
  <si>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</si>
  <si>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</si>
  <si>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</si>
  <si>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</si>
  <si>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</si>
  <si>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</si>
  <si>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</si>
  <si>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</si>
  <si>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</si>
  <si>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</si>
  <si>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</si>
  <si>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</si>
  <si>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</si>
  <si>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</si>
  <si>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</si>
  <si>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</si>
  <si>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</si>
  <si>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</si>
  <si>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</si>
  <si>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</si>
  <si>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</si>
  <si>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</si>
  <si>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</si>
  <si>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</si>
  <si>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</si>
  <si>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</si>
  <si>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</si>
  <si>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</si>
  <si>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</si>
  <si>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</si>
  <si>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</si>
  <si>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</si>
  <si>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</si>
  <si>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</si>
  <si>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</si>
  <si>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</si>
  <si>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</si>
  <si>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</si>
  <si>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</si>
  <si>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</si>
  <si>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</si>
  <si>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</si>
  <si>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</si>
  <si>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</si>
  <si>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</si>
  <si>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</si>
  <si>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</si>
  <si>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</si>
  <si>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</si>
  <si>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</si>
  <si>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</si>
  <si>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</si>
  <si>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</si>
  <si>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</si>
  <si>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</si>
  <si>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</si>
  <si>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</si>
  <si>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</si>
  <si>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</si>
  <si>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</si>
  <si>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</si>
  <si>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</si>
  <si>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</si>
  <si>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</si>
  <si>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</si>
  <si>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</si>
  <si>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</si>
  <si>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</si>
  <si>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</si>
  <si>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</si>
  <si>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</si>
  <si>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</si>
  <si>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</si>
  <si>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</si>
  <si>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</si>
  <si>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</si>
  <si>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</si>
  <si>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</si>
  <si>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</si>
  <si>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</si>
  <si>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</si>
  <si>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</si>
  <si>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</si>
  <si>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</si>
  <si>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</si>
  <si>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</si>
  <si>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</si>
  <si>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</si>
  <si>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</si>
  <si>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</si>
  <si>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</si>
  <si>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</si>
  <si>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</si>
  <si>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</si>
  <si>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</si>
  <si>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</si>
  <si>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</si>
  <si>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</si>
  <si>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</si>
  <si>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</si>
  <si>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</si>
  <si>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</si>
  <si>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</si>
  <si>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</si>
  <si>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</si>
  <si>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</si>
  <si>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</si>
  <si>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</si>
  <si>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</si>
  <si>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</si>
  <si>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</si>
  <si>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</si>
  <si>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</si>
  <si>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</si>
  <si>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</si>
  <si>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</si>
  <si>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</si>
  <si>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</si>
  <si>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</si>
  <si>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</si>
  <si>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</si>
  <si>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</si>
  <si>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</si>
  <si>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</si>
  <si>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</si>
  <si>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</si>
  <si>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</si>
  <si>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</si>
  <si>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</si>
  <si>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</si>
  <si>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</si>
  <si>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</si>
  <si>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</si>
  <si>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</si>
  <si>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</si>
  <si>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</si>
  <si>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</si>
  <si>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</si>
  <si>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</si>
  <si>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</si>
  <si>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</si>
  <si>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</si>
  <si>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</si>
  <si>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</si>
  <si>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</si>
  <si>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</si>
  <si>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</si>
  <si>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</si>
  <si>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</si>
  <si>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</si>
  <si>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</si>
  <si>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</si>
  <si>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</si>
  <si>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</si>
  <si>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</si>
  <si>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</si>
  <si>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</si>
  <si>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</si>
  <si>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</si>
  <si>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</si>
  <si>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</si>
  <si>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</si>
  <si>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</si>
  <si>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</si>
  <si>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</si>
  <si>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</si>
  <si>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</si>
  <si>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</si>
  <si>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</si>
  <si>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</si>
  <si>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</si>
  <si>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</si>
  <si>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</si>
  <si>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</si>
  <si>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</si>
  <si>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</si>
  <si>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</si>
  <si>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</si>
  <si>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</si>
  <si>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</si>
  <si>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</si>
  <si>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</si>
  <si>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</si>
  <si>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</si>
  <si>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</si>
  <si>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</si>
  <si>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</si>
  <si>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</si>
  <si>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</si>
  <si>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</si>
  <si>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</si>
  <si>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</si>
  <si>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</si>
  <si>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</si>
  <si>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</si>
  <si>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</si>
  <si>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</si>
  <si>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</si>
  <si>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</si>
  <si>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</si>
  <si>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</si>
  <si>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</si>
  <si>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</si>
  <si>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</si>
  <si>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</si>
  <si>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</si>
  <si>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</si>
  <si>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</si>
  <si>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</si>
  <si>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</si>
  <si>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</si>
  <si>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</si>
  <si>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</si>
  <si>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</si>
  <si>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</si>
  <si>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</si>
  <si>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</si>
  <si>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</si>
  <si>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</si>
  <si>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</si>
  <si>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</si>
  <si>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</si>
  <si>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</si>
  <si>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</si>
  <si>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</si>
  <si>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</si>
  <si>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</si>
  <si>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</si>
  <si>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</si>
  <si>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</si>
  <si>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</si>
  <si>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</si>
  <si>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</si>
  <si>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</si>
  <si>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</si>
  <si>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</si>
  <si>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</si>
  <si>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</si>
  <si>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</si>
  <si>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</si>
  <si>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</si>
  <si>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</si>
  <si>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</si>
  <si>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</si>
  <si>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</si>
  <si>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</si>
  <si>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</si>
  <si>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</si>
  <si>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</si>
  <si>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</si>
  <si>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</si>
  <si>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</si>
  <si>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</si>
  <si>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</si>
  <si>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</si>
  <si>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</si>
  <si>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</si>
  <si>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</si>
  <si>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</si>
  <si>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</si>
  <si>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</si>
  <si>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</si>
  <si>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</si>
  <si>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</si>
  <si>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</si>
  <si>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</si>
  <si>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</si>
  <si>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</si>
  <si>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</si>
  <si>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</si>
  <si>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</si>
  <si>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</si>
  <si>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</si>
  <si>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</si>
  <si>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</si>
  <si>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</si>
  <si>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</si>
  <si>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</si>
  <si>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</si>
  <si>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</si>
  <si>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</si>
  <si>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</si>
  <si>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</si>
  <si>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</si>
  <si>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</si>
  <si>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</si>
  <si>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</si>
  <si>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</si>
  <si>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</si>
  <si>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</si>
  <si>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</si>
  <si>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</si>
  <si>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</si>
  <si>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</si>
  <si>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</si>
  <si>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</si>
  <si>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</si>
  <si>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</si>
  <si>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</si>
  <si>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</si>
  <si>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</si>
  <si>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</si>
  <si>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</si>
  <si>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</si>
  <si>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</si>
  <si>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</si>
  <si>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</si>
  <si>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</si>
  <si>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</si>
  <si>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</si>
  <si>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</si>
  <si>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</si>
  <si>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</si>
  <si>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</si>
  <si>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</si>
  <si>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</si>
  <si>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</si>
  <si>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</si>
  <si>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</si>
  <si>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</si>
  <si>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</si>
  <si>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</si>
  <si>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</si>
  <si>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</si>
  <si>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</si>
  <si>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</si>
  <si>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</si>
  <si>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</si>
  <si>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</si>
  <si>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</si>
  <si>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</si>
  <si>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</si>
  <si>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</si>
  <si>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</si>
  <si>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</si>
  <si>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</si>
  <si>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</si>
  <si>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</si>
  <si>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</si>
  <si>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</si>
  <si>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</si>
  <si>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</si>
  <si>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</si>
  <si>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</si>
  <si>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</si>
  <si>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</si>
  <si>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</si>
  <si>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</si>
  <si>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</si>
  <si>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</si>
  <si>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</si>
  <si>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</si>
  <si>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</si>
  <si>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</si>
  <si>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</si>
  <si>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</si>
  <si>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</si>
  <si>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</si>
  <si>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</si>
  <si>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</si>
  <si>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</si>
  <si>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</si>
  <si>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</si>
  <si>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</si>
  <si>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</si>
  <si>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</si>
  <si>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</si>
  <si>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</si>
  <si>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</si>
  <si>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</si>
  <si>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</si>
  <si>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</si>
  <si>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</si>
  <si>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</si>
  <si>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</si>
  <si>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</si>
  <si>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</si>
  <si>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</si>
  <si>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</si>
  <si>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</si>
  <si>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</si>
  <si>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</si>
  <si>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</si>
  <si>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</si>
  <si>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</si>
  <si>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</si>
  <si>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</si>
  <si>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</si>
  <si>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</si>
  <si>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</si>
  <si>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</si>
  <si>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</si>
  <si>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</si>
  <si>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</si>
  <si>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</si>
  <si>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</si>
  <si>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</si>
  <si>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</si>
  <si>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</si>
  <si>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</si>
  <si>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</si>
  <si>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</si>
  <si>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</si>
  <si>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</si>
  <si>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</si>
  <si>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</si>
  <si>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</si>
  <si>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</si>
  <si>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</si>
  <si>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</si>
  <si>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</si>
  <si>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</si>
  <si>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</si>
  <si>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</si>
  <si>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</si>
  <si>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</si>
  <si>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</si>
  <si>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</si>
  <si>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</si>
  <si>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</si>
  <si>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</si>
  <si>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</si>
  <si>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</si>
  <si>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</si>
  <si>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</si>
  <si>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</si>
  <si>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</si>
  <si>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</si>
  <si>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</si>
  <si>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</si>
  <si>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</si>
  <si>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</si>
  <si>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</si>
  <si>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</si>
  <si>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</si>
  <si>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</si>
  <si>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</si>
  <si>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</si>
  <si>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</si>
  <si>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</si>
  <si>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</si>
  <si>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</si>
  <si>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</si>
  <si>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</si>
  <si>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</si>
  <si>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</si>
  <si>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</si>
  <si>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</si>
  <si>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</si>
  <si>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</si>
  <si>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</si>
  <si>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</si>
  <si>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</si>
  <si>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</si>
  <si>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</si>
  <si>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</si>
  <si>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</si>
  <si>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</si>
  <si>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</si>
  <si>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</si>
  <si>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</si>
  <si>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</si>
  <si>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</si>
  <si>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</si>
  <si>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</si>
  <si>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</si>
  <si>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</si>
  <si>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</si>
  <si>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</si>
  <si>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</si>
  <si>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</si>
  <si>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</si>
  <si>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</si>
  <si>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</si>
  <si>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</si>
  <si>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</si>
  <si>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</si>
  <si>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</si>
  <si>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</si>
  <si>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</si>
  <si>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</si>
  <si>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</si>
  <si>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</si>
  <si>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</si>
  <si>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</si>
  <si>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</si>
  <si>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</si>
  <si>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</si>
  <si>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</si>
  <si>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</si>
  <si>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</si>
  <si>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</si>
  <si>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</si>
  <si>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</si>
  <si>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</si>
  <si>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</si>
  <si>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</si>
  <si>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</si>
  <si>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</si>
  <si>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</si>
  <si>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</si>
  <si>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</si>
  <si>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</si>
  <si>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</si>
  <si>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</si>
  <si>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</si>
  <si>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</si>
  <si>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</si>
  <si>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</si>
  <si>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</si>
  <si>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</si>
  <si>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</si>
  <si>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</si>
  <si>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</si>
  <si>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</si>
  <si>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</si>
  <si>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</si>
  <si>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</si>
  <si>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</si>
  <si>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</si>
  <si>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</si>
  <si>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</si>
  <si>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</si>
  <si>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</si>
  <si>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</si>
  <si>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</si>
  <si>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</si>
  <si>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</si>
  <si>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</si>
  <si>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</si>
  <si>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</si>
  <si>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</si>
  <si>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</si>
  <si>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</si>
  <si>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</si>
  <si>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</si>
  <si>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</si>
  <si>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</si>
  <si>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</si>
  <si>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</si>
  <si>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</si>
  <si>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</si>
  <si>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</si>
  <si>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</si>
  <si>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</si>
  <si>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</si>
  <si>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</si>
  <si>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</si>
  <si>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</si>
  <si>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</si>
  <si>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</si>
  <si>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</si>
  <si>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</si>
  <si>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</si>
  <si>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</si>
  <si>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</si>
  <si>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</si>
  <si>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</si>
  <si>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</si>
  <si>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</si>
  <si>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</si>
  <si>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</si>
  <si>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</si>
  <si>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</si>
  <si>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</si>
  <si>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</si>
  <si>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</si>
  <si>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</si>
  <si>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</si>
  <si>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</si>
  <si>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</si>
  <si>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</si>
  <si>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</si>
  <si>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</si>
  <si>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</si>
  <si>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</si>
  <si>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</si>
  <si>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</si>
  <si>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</si>
  <si>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</si>
  <si>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</si>
  <si>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</si>
  <si>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</si>
  <si>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</si>
  <si>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</si>
  <si>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</si>
  <si>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</si>
  <si>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</si>
  <si>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</si>
  <si>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</si>
  <si>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</si>
  <si>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</si>
  <si>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</si>
  <si>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</si>
  <si>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</si>
  <si>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</si>
  <si>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</si>
  <si>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</si>
  <si>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</si>
  <si>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</si>
  <si>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</si>
  <si>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</si>
  <si>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</si>
  <si>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</si>
  <si>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</si>
  <si>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</si>
  <si>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</si>
  <si>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</si>
  <si>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</si>
  <si>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</si>
  <si>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</si>
  <si>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</si>
  <si>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</si>
  <si>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</si>
  <si>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</si>
  <si>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</si>
  <si>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</si>
  <si>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</si>
  <si>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</si>
  <si>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</si>
  <si>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</si>
  <si>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</si>
  <si>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</si>
  <si>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</si>
  <si>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</si>
  <si>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</si>
  <si>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</si>
  <si>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</si>
  <si>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</si>
  <si>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</si>
  <si>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</si>
  <si>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</si>
  <si>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</si>
  <si>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</si>
  <si>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</si>
  <si>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</si>
  <si>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</si>
  <si>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</si>
  <si>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</si>
  <si>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</si>
  <si>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</si>
  <si>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</si>
  <si>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</si>
  <si>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</si>
  <si>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</si>
  <si>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</si>
  <si>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</si>
  <si>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</si>
  <si>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</si>
  <si>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</si>
  <si>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</si>
  <si>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</si>
  <si>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</si>
  <si>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</si>
  <si>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</si>
  <si>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</si>
  <si>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</si>
  <si>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</si>
  <si>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</si>
  <si>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020040A000</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</si>
  <si>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</si>
  <si>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</si>
  <si>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</si>
  <si>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</si>
  <si>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</si>
  <si>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</si>
  <si>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</si>
  <si>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</si>
  <si>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</si>
  <si>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</si>
  <si>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</si>
  <si>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</si>
  <si>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</si>
  <si>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</si>
  <si>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</si>
  <si>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</si>
  <si>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</si>
  <si>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</si>
  <si>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</si>
  <si>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</si>
  <si>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</si>
  <si>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</si>
  <si>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</si>
  <si>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</si>
  <si>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</si>
  <si>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</si>
  <si>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</si>
  <si>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</si>
  <si>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</si>
  <si>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</si>
  <si>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</si>
  <si>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</si>
  <si>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</si>
  <si>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</si>
  <si>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</si>
  <si>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</si>
  <si>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</si>
  <si>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</si>
  <si>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</si>
  <si>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</si>
  <si>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</si>
  <si>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</si>
  <si>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</si>
  <si>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</si>
  <si>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</si>
  <si>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</si>
  <si>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</si>
  <si>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</si>
  <si>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</si>
  <si>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</si>
  <si>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</si>
  <si>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</si>
  <si>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</si>
  <si>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</si>
  <si>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</si>
  <si>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</si>
  <si>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</si>
  <si>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</si>
  <si>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</si>
  <si>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</si>
  <si>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</si>
  <si>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</si>
  <si>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</si>
  <si>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</si>
  <si>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</si>
  <si>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</si>
  <si>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</si>
  <si>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</si>
  <si>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</si>
  <si>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</si>
  <si>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</si>
  <si>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</si>
  <si>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</si>
  <si>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</si>
  <si>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</si>
  <si>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</si>
  <si>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</si>
  <si>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</si>
  <si>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</si>
  <si>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</si>
  <si>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</si>
  <si>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</si>
  <si>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</si>
  <si>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</si>
  <si>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</si>
  <si>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</si>
  <si>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</si>
  <si>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</si>
  <si>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</si>
  <si>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</si>
  <si>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</si>
  <si>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</si>
  <si>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</si>
  <si>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</si>
  <si>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</si>
  <si>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</si>
  <si>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</si>
  <si>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</si>
  <si>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</si>
  <si>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</si>
  <si>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</si>
  <si>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</si>
  <si>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</si>
  <si>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</si>
  <si>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</si>
  <si>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</si>
  <si>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</si>
  <si>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</si>
  <si>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</si>
  <si>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</si>
  <si>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</si>
  <si>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</si>
  <si>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</si>
  <si>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</si>
  <si>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</si>
  <si>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</si>
  <si>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</si>
  <si>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</si>
  <si>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</si>
  <si>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</si>
  <si>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</si>
  <si>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</si>
  <si>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</si>
  <si>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</si>
  <si>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</si>
  <si>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</si>
  <si>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</si>
  <si>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</si>
  <si>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</si>
  <si>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</si>
  <si>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</si>
  <si>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</si>
  <si>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</si>
  <si>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</si>
  <si>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</si>
  <si>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</si>
  <si>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</si>
  <si>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</si>
  <si>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</si>
  <si>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</si>
  <si>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</si>
  <si>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</si>
  <si>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</si>
  <si>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</si>
  <si>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</si>
  <si>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</si>
  <si>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</si>
  <si>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</si>
  <si>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</si>
  <si>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</si>
  <si>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</si>
  <si>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</si>
  <si>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</si>
  <si>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</si>
  <si>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</si>
  <si>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</si>
  <si>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</si>
  <si>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</si>
  <si>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</si>
  <si>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</si>
  <si>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</si>
  <si>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</si>
  <si>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</si>
  <si>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</si>
  <si>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</si>
  <si>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</si>
  <si>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</si>
  <si>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</si>
  <si>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</si>
  <si>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</si>
  <si>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</si>
  <si>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</si>
  <si>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</si>
  <si>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</si>
  <si>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</si>
  <si>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</si>
  <si>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</si>
  <si>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</si>
  <si>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</si>
  <si>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</si>
  <si>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</si>
  <si>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</si>
  <si>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</si>
  <si>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</si>
  <si>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</si>
  <si>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</si>
  <si>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</si>
  <si>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</si>
  <si>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</si>
  <si>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</si>
  <si>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</si>
  <si>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</si>
  <si>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</si>
  <si>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</si>
  <si>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</si>
  <si>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</si>
  <si>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</si>
  <si>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</si>
  <si>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</si>
  <si>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</si>
  <si>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</si>
  <si>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</si>
  <si>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</si>
  <si>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</si>
  <si>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</si>
  <si>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</si>
  <si>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</si>
  <si>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</si>
  <si>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</si>
  <si>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</si>
  <si>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</si>
  <si>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</si>
  <si>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</si>
  <si>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</si>
  <si>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</si>
  <si>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</si>
  <si>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</si>
  <si>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</si>
  <si>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</si>
  <si>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</si>
  <si>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</si>
  <si>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</si>
  <si>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</si>
  <si>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</si>
  <si>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</si>
  <si>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</si>
  <si>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</si>
  <si>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</si>
  <si>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</si>
  <si>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</si>
  <si>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</si>
  <si>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</si>
  <si>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</si>
  <si>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</si>
  <si>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</si>
  <si>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</si>
  <si>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</si>
  <si>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</si>
  <si>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</si>
  <si>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</si>
  <si>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</si>
  <si>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</si>
  <si>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</si>
  <si>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</si>
  <si>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</si>
  <si>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</si>
  <si>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</si>
  <si>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</si>
  <si>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</si>
  <si>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</si>
  <si>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</si>
  <si>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</si>
  <si>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</si>
  <si>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</si>
  <si>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</si>
  <si>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</si>
  <si>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</si>
  <si>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</si>
  <si>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</si>
  <si>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</si>
  <si>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</si>
  <si>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</si>
  <si>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</si>
  <si>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</si>
  <si>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</si>
  <si>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</si>
  <si>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</si>
  <si>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</si>
  <si>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</si>
  <si>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</si>
  <si>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</si>
  <si>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</si>
  <si>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</si>
  <si>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</si>
  <si>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</si>
  <si>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</si>
  <si>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</si>
  <si>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</si>
  <si>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</si>
  <si>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</si>
  <si>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</si>
  <si>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</si>
  <si>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</si>
  <si>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</si>
  <si>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</si>
  <si>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</si>
  <si>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</si>
  <si>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</si>
  <si>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</si>
  <si>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</si>
  <si>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</si>
  <si>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</si>
  <si>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</si>
  <si>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</si>
  <si>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</si>
  <si>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</si>
  <si>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</si>
  <si>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</si>
  <si>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</si>
  <si>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</si>
  <si>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</si>
  <si>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</si>
  <si>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</si>
  <si>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</si>
  <si>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</si>
  <si>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</si>
  <si>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</si>
  <si>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</si>
  <si>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</si>
  <si>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</si>
  <si>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</si>
  <si>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</si>
  <si>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</si>
  <si>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</si>
  <si>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</si>
  <si>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</si>
  <si>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</si>
  <si>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</si>
  <si>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</si>
  <si>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</si>
  <si>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</si>
  <si>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</si>
  <si>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</si>
  <si>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</si>
  <si>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</si>
  <si>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</si>
  <si>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</si>
  <si>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</si>
  <si>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</si>
  <si>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</si>
  <si>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</si>
  <si>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</si>
  <si>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</si>
  <si>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</si>
  <si>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</si>
  <si>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</si>
  <si>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</si>
  <si>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</si>
  <si>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</si>
  <si>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</si>
  <si>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</si>
  <si>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</si>
  <si>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</si>
  <si>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</si>
  <si>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</si>
  <si>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</si>
  <si>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</si>
  <si>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</si>
  <si>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</si>
  <si>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</si>
  <si>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</si>
  <si>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</si>
  <si>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</si>
  <si>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</si>
  <si>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</si>
  <si>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</si>
  <si>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</si>
  <si>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</si>
  <si>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</si>
  <si>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</si>
  <si>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</si>
  <si>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</si>
  <si>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</si>
  <si>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</si>
  <si>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</si>
  <si>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</si>
  <si>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</si>
  <si>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</si>
  <si>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</si>
  <si>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</si>
  <si>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</si>
  <si>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</si>
  <si>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</si>
  <si>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</si>
  <si>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</si>
  <si>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</si>
  <si>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</si>
  <si>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</si>
  <si>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</si>
  <si>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</si>
  <si>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</si>
  <si>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</si>
  <si>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</si>
  <si>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</si>
  <si>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</si>
  <si>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</si>
  <si>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</si>
  <si>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</si>
  <si>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</si>
  <si>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</si>
  <si>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</si>
  <si>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</si>
  <si>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</si>
  <si>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</si>
  <si>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</si>
  <si>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</si>
  <si>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</si>
  <si>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</si>
  <si>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</si>
  <si>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</si>
  <si>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</si>
  <si>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</si>
  <si>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</si>
  <si>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</si>
  <si>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</si>
  <si>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</si>
  <si>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</si>
  <si>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</si>
  <si>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</si>
  <si>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</si>
  <si>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</si>
  <si>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</si>
  <si>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</si>
  <si>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</si>
  <si>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</si>
  <si>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</si>
  <si>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</si>
  <si>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</si>
  <si>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</si>
  <si>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</si>
  <si>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</si>
  <si>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</si>
  <si>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</si>
  <si>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</si>
  <si>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</si>
  <si>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</si>
  <si>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</si>
  <si>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</si>
  <si>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</si>
  <si>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</si>
  <si>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</si>
  <si>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</si>
  <si>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</si>
  <si>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</si>
  <si>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</si>
  <si>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</si>
  <si>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</si>
  <si>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</si>
  <si>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</si>
  <si>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</si>
  <si>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</si>
  <si>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</si>
  <si>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</si>
  <si>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</si>
  <si>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</si>
  <si>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</si>
  <si>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</si>
  <si>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</si>
  <si>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</si>
  <si>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</si>
  <si>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</si>
  <si>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</si>
  <si>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</si>
  <si>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</si>
  <si>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</si>
  <si>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</si>
  <si>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</si>
  <si>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</si>
  <si>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</si>
  <si>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</si>
  <si>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</si>
  <si>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</si>
  <si>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</si>
  <si>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</si>
  <si>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</si>
  <si>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</si>
  <si>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</si>
  <si>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</si>
  <si>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</si>
  <si>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</si>
  <si>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</si>
  <si>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</si>
  <si>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</si>
  <si>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</si>
  <si>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</si>
  <si>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</si>
  <si>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</si>
  <si>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</si>
  <si>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</si>
  <si>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</si>
  <si>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</si>
  <si>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</si>
  <si>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</si>
  <si>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</si>
  <si>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</si>
  <si>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</si>
  <si>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</si>
  <si>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</si>
  <si>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</si>
  <si>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</si>
  <si>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</si>
  <si>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</si>
  <si>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</si>
  <si>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</si>
  <si>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</si>
  <si>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</si>
  <si>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</si>
  <si>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</si>
  <si>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</si>
  <si>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</si>
  <si>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</si>
  <si>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</si>
  <si>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</si>
  <si>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</si>
  <si>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</si>
  <si>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</si>
  <si>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</si>
  <si>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</si>
  <si>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</si>
  <si>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</si>
  <si>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</si>
  <si>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</si>
  <si>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</si>
  <si>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</si>
  <si>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</si>
  <si>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</si>
  <si>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</si>
  <si>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</si>
  <si>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</si>
  <si>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</si>
  <si>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</si>
  <si>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</si>
  <si>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</si>
  <si>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</si>
  <si>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</si>
  <si>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</si>
  <si>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</si>
  <si>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</si>
  <si>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</si>
  <si>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</si>
  <si>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</si>
  <si>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</si>
  <si>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</si>
  <si>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</si>
  <si>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</si>
  <si>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</si>
  <si>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</si>
  <si>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</si>
  <si>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</si>
  <si>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</si>
  <si>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</si>
  <si>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</si>
  <si>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</si>
  <si>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</si>
  <si>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</si>
  <si>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</si>
  <si>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</si>
  <si>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</si>
  <si>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</si>
  <si>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</si>
  <si>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</si>
  <si>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</si>
  <si>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</si>
  <si>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</si>
  <si>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</si>
  <si>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</si>
  <si>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</si>
  <si>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</si>
  <si>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</si>
  <si>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</si>
  <si>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</si>
  <si>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</si>
  <si>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</si>
  <si>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</si>
  <si>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</si>
  <si>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</si>
  <si>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</si>
  <si>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</si>
  <si>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</si>
  <si>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</si>
  <si>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</si>
  <si>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</si>
  <si>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</si>
  <si>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</si>
  <si>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</si>
  <si>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</si>
  <si>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</si>
  <si>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</si>
  <si>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</si>
  <si>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</si>
  <si>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</si>
  <si>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</si>
  <si>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</si>
  <si>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</si>
  <si>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</si>
  <si>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</si>
  <si>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</si>
  <si>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</si>
  <si>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</si>
  <si>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</si>
  <si>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</si>
  <si>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</si>
  <si>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</si>
  <si>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</si>
  <si>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</si>
  <si>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</si>
  <si>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</si>
  <si>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</si>
  <si>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</si>
  <si>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</si>
  <si>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</si>
  <si>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</si>
  <si>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</si>
  <si>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</si>
  <si>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</si>
  <si>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</si>
  <si>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</si>
  <si>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</si>
  <si>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</si>
  <si>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</si>
  <si>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</si>
  <si>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</si>
  <si>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</si>
  <si>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</si>
  <si>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</si>
  <si>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</si>
  <si>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</si>
  <si>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</si>
  <si>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</si>
  <si>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</si>
  <si>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</si>
  <si>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</si>
  <si>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</si>
  <si>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</si>
  <si>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</si>
  <si>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</si>
  <si>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</si>
  <si>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</si>
  <si>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</si>
  <si>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</si>
  <si>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</si>
  <si>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</si>
  <si>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</si>
  <si>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</si>
  <si>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</si>
  <si>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</si>
  <si>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</si>
  <si>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</si>
  <si>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</si>
  <si>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</si>
  <si>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</si>
  <si>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</si>
  <si>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</si>
  <si>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</si>
  <si>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</si>
  <si>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</si>
  <si>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</si>
  <si>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</si>
  <si>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</si>
  <si>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</si>
  <si>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</si>
  <si>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</si>
  <si>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</si>
  <si>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</si>
  <si>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</si>
  <si>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</si>
  <si>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</si>
  <si>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</si>
  <si>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</si>
  <si>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</si>
  <si>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</si>
  <si>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</si>
  <si>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</si>
  <si>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</si>
  <si>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</si>
  <si>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</si>
  <si>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</si>
  <si>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</si>
  <si>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</si>
  <si>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</si>
  <si>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</si>
  <si>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</si>
  <si>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</si>
  <si>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</si>
  <si>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</si>
  <si>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</si>
  <si>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</si>
  <si>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</si>
  <si>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</si>
  <si>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</si>
  <si>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</si>
  <si>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</si>
  <si>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</si>
  <si>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</si>
  <si>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</si>
  <si>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</si>
  <si>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</si>
  <si>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</si>
  <si>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</si>
  <si>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</si>
  <si>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</si>
  <si>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</si>
  <si>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</si>
  <si>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</si>
  <si>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</si>
  <si>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</si>
  <si>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</si>
  <si>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</si>
  <si>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</si>
  <si>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</si>
  <si>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</si>
  <si>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</si>
  <si>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</si>
  <si>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</si>
  <si>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</si>
  <si>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</si>
  <si>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</si>
  <si>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</si>
  <si>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</si>
  <si>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</si>
  <si>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</si>
  <si>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</si>
  <si>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</si>
  <si>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</si>
  <si>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</si>
  <si>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</si>
  <si>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</si>
  <si>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</si>
  <si>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</si>
  <si>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</si>
  <si>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</si>
  <si>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</si>
  <si>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</si>
  <si>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</si>
  <si>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</si>
  <si>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</si>
  <si>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</si>
  <si>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</si>
  <si>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</si>
  <si>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</si>
  <si>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</si>
  <si>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</si>
  <si>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</si>
  <si>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</si>
  <si>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</si>
  <si>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</si>
  <si>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</si>
  <si>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</si>
  <si>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</si>
  <si>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</si>
  <si>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</si>
  <si>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</si>
  <si>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</si>
  <si>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</si>
  <si>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</si>
  <si>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</si>
  <si>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</si>
  <si>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</si>
  <si>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</si>
  <si>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</si>
  <si>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</si>
  <si>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</si>
  <si>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</si>
  <si>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</si>
  <si>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</si>
  <si>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</si>
  <si>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</si>
  <si>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</si>
  <si>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</si>
  <si>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</si>
  <si>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</si>
  <si>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</si>
  <si>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</si>
  <si>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</si>
  <si>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</si>
  <si>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</si>
  <si>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</si>
  <si>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</si>
  <si>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</si>
  <si>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</si>
  <si>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</si>
  <si>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</si>
  <si>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</si>
  <si>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</si>
  <si>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</si>
  <si>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</si>
  <si>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</si>
  <si>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</si>
  <si>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</si>
  <si>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</si>
  <si>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</si>
  <si>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</si>
  <si>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</si>
  <si>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</si>
  <si>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</si>
  <si>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</si>
  <si>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</si>
  <si>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</si>
  <si>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</si>
  <si>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</si>
  <si>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</si>
  <si>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</si>
  <si>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</si>
  <si>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</si>
  <si>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</si>
  <si>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</si>
  <si>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</si>
  <si>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</si>
  <si>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</si>
  <si>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</si>
  <si>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</si>
  <si>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</si>
  <si>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</si>
  <si>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</si>
  <si>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</si>
  <si>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</si>
  <si>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</si>
  <si>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</si>
  <si>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</si>
  <si>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</si>
  <si>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</si>
  <si>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</si>
  <si>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</si>
  <si>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</si>
  <si>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</si>
  <si>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</si>
  <si>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</si>
  <si>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</si>
  <si>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</si>
  <si>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</si>
  <si>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</si>
  <si>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</si>
  <si>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</si>
  <si>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</si>
  <si>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</si>
  <si>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</si>
  <si>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</si>
  <si>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</si>
  <si>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</si>
  <si>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</si>
  <si>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</si>
  <si>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</si>
  <si>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</si>
  <si>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</si>
  <si>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</si>
  <si>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</si>
  <si>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</si>
  <si>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</si>
  <si>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</si>
  <si>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</si>
  <si>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</si>
  <si>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</si>
  <si>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</si>
  <si>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</si>
  <si>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</si>
  <si>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</si>
  <si>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</si>
  <si>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</si>
  <si>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</si>
  <si>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</si>
  <si>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</si>
  <si>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</si>
  <si>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</si>
  <si>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</si>
  <si>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</si>
  <si>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</si>
  <si>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</si>
  <si>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</si>
  <si>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</si>
  <si>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</si>
  <si>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</si>
  <si>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</si>
  <si>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</si>
  <si>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</si>
  <si>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</si>
  <si>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</si>
  <si>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</si>
  <si>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</si>
  <si>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</si>
  <si>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</si>
  <si>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</si>
  <si>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</si>
  <si>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</si>
  <si>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</si>
  <si>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</si>
  <si>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Ma. Del Carmen Santiago</t>
  </si>
  <si>
    <t>Subadministradora de Apoyo Desconcentrado CTI</t>
  </si>
  <si>
    <t>Ramiro Armando Torres Sosa</t>
  </si>
  <si>
    <t xml:space="preserve">Enlace  de Apoyo Desconcentrado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</si>
</sst>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17" fillId="5" borderId="1" xfId="0" applyNumberFormat="1" applyFont="1" applyFill="1" applyBorder="1" applyAlignment="1" applyProtection="1">
      <alignment horizontal="center" vertical="center"/>
      <protection locked="0"/>
    </xf>
    <xf numFmtId="3" fontId="17" fillId="5"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locked="0"/>
    </xf>
    <xf numFmtId="0" fontId="17" fillId="5" borderId="2" xfId="0" applyFont="1" applyFill="1" applyBorder="1" applyAlignment="1" applyProtection="1">
      <alignment horizontal="center" vertical="center" wrapText="1"/>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carmen.santiago@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8" zoomScale="93" zoomScaleNormal="40" zoomScaleSheetLayoutView="93" workbookViewId="0">
      <selection activeCell="O22" sqref="O22:Q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0"/>
      <c r="B1" s="140"/>
      <c r="C1" s="140"/>
      <c r="D1" s="140"/>
      <c r="E1" s="140"/>
      <c r="F1" s="140"/>
      <c r="G1" s="140"/>
      <c r="H1" s="140"/>
      <c r="I1" s="140"/>
      <c r="J1" s="140"/>
      <c r="K1" s="140"/>
      <c r="L1" s="140"/>
      <c r="M1" s="140"/>
      <c r="N1" s="140"/>
      <c r="O1" s="140"/>
      <c r="P1" s="140"/>
      <c r="Q1" s="140"/>
      <c r="R1" s="140"/>
      <c r="S1" s="140"/>
      <c r="T1" s="140"/>
      <c r="U1" s="140"/>
      <c r="V1" s="140"/>
      <c r="W1" s="140"/>
      <c r="X1" s="140"/>
      <c r="Y1" s="64"/>
      <c r="Z1" s="64"/>
      <c r="AA1" s="140"/>
      <c r="AB1" s="140"/>
      <c r="AC1" s="140"/>
      <c r="AD1" s="140"/>
      <c r="AE1" s="140"/>
      <c r="AF1" s="140"/>
      <c r="AG1" s="243"/>
      <c r="AH1" s="243"/>
      <c r="AI1" s="243"/>
      <c r="AJ1" s="243"/>
      <c r="AK1" s="243"/>
      <c r="AL1" s="24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64"/>
      <c r="Z2" s="64"/>
      <c r="AA2" s="141"/>
      <c r="AB2" s="141"/>
      <c r="AC2" s="141"/>
      <c r="AD2" s="141"/>
      <c r="AE2" s="141"/>
      <c r="AF2" s="141"/>
      <c r="AG2" s="244"/>
      <c r="AH2" s="244"/>
      <c r="AI2" s="244"/>
      <c r="AJ2" s="244"/>
      <c r="AK2" s="244"/>
      <c r="AL2" s="24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2"/>
      <c r="CG2" s="252"/>
      <c r="CH2" s="252"/>
      <c r="CI2" s="252"/>
      <c r="CJ2" s="25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2"/>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3"/>
      <c r="CG3" s="253"/>
      <c r="CH3" s="253"/>
      <c r="CI3" s="253"/>
      <c r="CJ3" s="25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3"/>
      <c r="AD5" s="143"/>
      <c r="AE5" s="143"/>
      <c r="AF5" s="143"/>
      <c r="AG5" s="143"/>
      <c r="AH5" s="143"/>
      <c r="AI5" s="143"/>
      <c r="AJ5" s="143"/>
      <c r="AK5" s="143"/>
      <c r="AL5" s="143"/>
      <c r="AM5" s="143"/>
      <c r="AN5" s="143"/>
      <c r="AO5" s="143"/>
      <c r="AP5" s="143"/>
      <c r="AQ5" s="143"/>
      <c r="AR5" s="61"/>
      <c r="AS5" s="61"/>
      <c r="AT5" s="61"/>
      <c r="AU5" s="61"/>
      <c r="AV5" s="61"/>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61"/>
      <c r="BZ5" s="61"/>
      <c r="CA5" s="61"/>
      <c r="CB5" s="61"/>
      <c r="CC5" s="61"/>
      <c r="CD5" s="61"/>
      <c r="CE5" s="60"/>
      <c r="CF5" s="143"/>
      <c r="CG5" s="143"/>
      <c r="CH5" s="143"/>
      <c r="CI5" s="143"/>
      <c r="CJ5" s="61"/>
      <c r="CK5" s="61"/>
      <c r="CL5" s="61"/>
      <c r="CM5" s="61"/>
      <c r="CN5" s="61"/>
      <c r="CO5" s="61"/>
    </row>
    <row r="6" spans="1:99" ht="25.5" customHeight="1" x14ac:dyDescent="0.25">
      <c r="A6" s="227" t="s">
        <v>3</v>
      </c>
      <c r="B6" s="228"/>
      <c r="C6" s="228"/>
      <c r="D6" s="228"/>
      <c r="E6" s="228"/>
      <c r="F6" s="228"/>
      <c r="G6" s="228"/>
      <c r="H6" s="58"/>
      <c r="I6" s="189" t="s">
        <v>4</v>
      </c>
      <c r="J6" s="190"/>
      <c r="K6" s="190"/>
      <c r="L6" s="190"/>
      <c r="M6" s="190"/>
      <c r="N6" s="191"/>
      <c r="O6" s="245" t="s">
        <v>5</v>
      </c>
      <c r="P6" s="245"/>
      <c r="Q6" s="245"/>
      <c r="R6" s="245"/>
      <c r="S6" s="245"/>
      <c r="T6" s="189" t="s">
        <v>6</v>
      </c>
      <c r="U6" s="190"/>
      <c r="V6" s="190"/>
      <c r="W6" s="190"/>
      <c r="X6" s="190"/>
      <c r="Y6" s="190"/>
      <c r="Z6" s="190"/>
      <c r="AA6" s="190"/>
      <c r="AB6" s="190"/>
      <c r="AC6" s="190"/>
      <c r="AD6" s="190"/>
      <c r="AE6" s="190"/>
      <c r="AF6" s="190"/>
      <c r="AG6" s="190"/>
      <c r="AH6" s="190"/>
      <c r="AI6" s="190"/>
      <c r="AJ6" s="190"/>
      <c r="AK6" s="190"/>
      <c r="AL6" s="190"/>
      <c r="AM6" s="190"/>
      <c r="AN6" s="189" t="s">
        <v>7</v>
      </c>
      <c r="AO6" s="190"/>
      <c r="AP6" s="190"/>
      <c r="AQ6" s="190"/>
      <c r="AR6" s="190"/>
      <c r="AS6" s="190"/>
      <c r="AT6" s="190"/>
      <c r="AU6" s="190"/>
      <c r="AV6" s="190"/>
      <c r="AW6" s="190"/>
      <c r="AX6" s="190"/>
      <c r="AY6" s="190"/>
      <c r="AZ6" s="190"/>
      <c r="BA6" s="190"/>
      <c r="BB6" s="190"/>
      <c r="BC6" s="190"/>
      <c r="BD6" s="190"/>
      <c r="BE6" s="190"/>
      <c r="BF6" s="190"/>
      <c r="BG6" s="191"/>
      <c r="BH6" s="144"/>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9" t="s">
        <v>8</v>
      </c>
      <c r="B7" s="230"/>
      <c r="C7" s="230"/>
      <c r="D7" s="230"/>
      <c r="E7" s="230"/>
      <c r="F7" s="230"/>
      <c r="G7" s="231"/>
      <c r="H7" s="59"/>
      <c r="I7" s="224" t="s">
        <v>9</v>
      </c>
      <c r="J7" s="225"/>
      <c r="K7" s="225"/>
      <c r="L7" s="225"/>
      <c r="M7" s="225"/>
      <c r="N7" s="226"/>
      <c r="O7" s="248" t="s">
        <v>10</v>
      </c>
      <c r="P7" s="248"/>
      <c r="Q7" s="248"/>
      <c r="R7" s="248"/>
      <c r="S7" s="248"/>
      <c r="T7" s="224" t="str">
        <f>VLOOKUP(O7,Clave!D8:F660,2,0)</f>
        <v>Subadministración de Apoyo Desconcentrado de Comunicaciones y Tecnologías de la Información de la Aduana de Tijuana</v>
      </c>
      <c r="U7" s="225"/>
      <c r="V7" s="225"/>
      <c r="W7" s="225"/>
      <c r="X7" s="225"/>
      <c r="Y7" s="225"/>
      <c r="Z7" s="225"/>
      <c r="AA7" s="225"/>
      <c r="AB7" s="225"/>
      <c r="AC7" s="225"/>
      <c r="AD7" s="225"/>
      <c r="AE7" s="225"/>
      <c r="AF7" s="225"/>
      <c r="AG7" s="225"/>
      <c r="AH7" s="225"/>
      <c r="AI7" s="225"/>
      <c r="AJ7" s="225"/>
      <c r="AK7" s="225"/>
      <c r="AL7" s="225"/>
      <c r="AM7" s="226"/>
      <c r="AN7" s="259" t="str">
        <f>VLOOKUP(O7,Clave!D8:F661,3,0)</f>
        <v>Archivo de Trámite de la Subadministración de Apoyo Desconcentrado de Comunicaciones y Tecnologías de la Información de la Aduana de Tijuana</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61"/>
      <c r="Z8" s="61"/>
      <c r="AA8" s="145"/>
      <c r="AB8" s="145"/>
      <c r="AC8" s="145"/>
      <c r="AD8" s="145"/>
      <c r="AE8" s="145"/>
      <c r="AF8" s="145"/>
      <c r="AG8" s="145"/>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8"/>
      <c r="AB9" s="146"/>
      <c r="AC9" s="146"/>
      <c r="AD9" s="146"/>
      <c r="AE9" s="146"/>
      <c r="AF9" s="146"/>
      <c r="AG9" s="146"/>
      <c r="AH9" s="146"/>
      <c r="AI9" s="146"/>
      <c r="AJ9" s="146"/>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4" t="s">
        <v>12</v>
      </c>
      <c r="BS10" s="254"/>
      <c r="BT10" s="254"/>
      <c r="BU10" s="254"/>
      <c r="BV10" s="254"/>
      <c r="BW10" s="254"/>
      <c r="BX10" s="254"/>
      <c r="BY10" s="254"/>
      <c r="BZ10" s="61"/>
      <c r="CA10" s="61"/>
      <c r="CB10" s="61"/>
      <c r="CC10" s="61"/>
      <c r="CD10" s="61"/>
      <c r="CE10" s="61"/>
      <c r="CF10" s="61"/>
      <c r="CG10" s="61"/>
      <c r="CH10" s="64"/>
      <c r="CI10" s="64"/>
      <c r="CJ10" s="64"/>
      <c r="CK10" s="64"/>
      <c r="CL10" s="64"/>
      <c r="CM10" s="64"/>
      <c r="CN10" s="64"/>
      <c r="CO10" s="64"/>
    </row>
    <row r="11" spans="1:99" ht="7.5" customHeight="1"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61"/>
      <c r="Z11" s="61"/>
      <c r="AA11" s="138"/>
      <c r="AB11" s="138"/>
      <c r="AC11" s="138"/>
      <c r="AD11" s="138"/>
      <c r="AE11" s="138"/>
      <c r="AF11" s="138"/>
      <c r="AG11" s="138"/>
      <c r="AH11" s="138"/>
      <c r="AI11" s="138"/>
      <c r="AJ11" s="62"/>
      <c r="AK11" s="138"/>
      <c r="AL11" s="138"/>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9" t="s">
        <v>13</v>
      </c>
      <c r="B12" s="190"/>
      <c r="C12" s="190"/>
      <c r="D12" s="190"/>
      <c r="E12" s="190"/>
      <c r="F12" s="190"/>
      <c r="G12" s="190"/>
      <c r="H12" s="190"/>
      <c r="I12" s="190"/>
      <c r="J12" s="190"/>
      <c r="K12" s="190"/>
      <c r="L12" s="191"/>
      <c r="M12" s="245" t="s">
        <v>14</v>
      </c>
      <c r="N12" s="245"/>
      <c r="O12" s="245"/>
      <c r="P12" s="245"/>
      <c r="Q12" s="245"/>
      <c r="R12" s="245"/>
      <c r="S12" s="245"/>
      <c r="T12" s="189" t="s">
        <v>15</v>
      </c>
      <c r="U12" s="190"/>
      <c r="V12" s="190"/>
      <c r="W12" s="190"/>
      <c r="X12" s="190"/>
      <c r="Y12" s="190"/>
      <c r="Z12" s="190"/>
      <c r="AA12" s="191"/>
      <c r="AB12" s="249" t="s">
        <v>16</v>
      </c>
      <c r="AC12" s="250"/>
      <c r="AD12" s="250"/>
      <c r="AE12" s="250"/>
      <c r="AF12" s="250"/>
      <c r="AG12" s="251"/>
      <c r="AH12" s="227" t="s">
        <v>17</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58"/>
      <c r="BM12" s="181" t="s">
        <v>18</v>
      </c>
      <c r="BN12" s="181"/>
      <c r="BO12" s="181"/>
      <c r="BP12" s="181"/>
      <c r="BQ12" s="181"/>
      <c r="BR12" s="263" t="s">
        <v>19</v>
      </c>
      <c r="BS12" s="264"/>
      <c r="BT12" s="264"/>
      <c r="BU12" s="264"/>
      <c r="BV12" s="265" t="s">
        <v>20</v>
      </c>
      <c r="BW12" s="266"/>
      <c r="BX12" s="266"/>
      <c r="BY12" s="267"/>
      <c r="BZ12" s="148"/>
      <c r="CA12" s="61"/>
      <c r="CB12" s="61"/>
      <c r="CC12" s="61"/>
      <c r="CD12" s="61"/>
      <c r="CE12" s="61"/>
      <c r="CF12" s="61"/>
      <c r="CG12" s="61"/>
      <c r="CH12" s="61"/>
      <c r="CI12" s="64"/>
      <c r="CJ12" s="64"/>
      <c r="CK12" s="64"/>
      <c r="CL12" s="64"/>
      <c r="CM12" s="64"/>
      <c r="CN12" s="64"/>
      <c r="CO12" s="64"/>
    </row>
    <row r="13" spans="1:99" ht="24.95" customHeight="1" x14ac:dyDescent="0.25">
      <c r="A13" s="192" t="s">
        <v>5985</v>
      </c>
      <c r="B13" s="193"/>
      <c r="C13" s="193"/>
      <c r="D13" s="193"/>
      <c r="E13" s="193"/>
      <c r="F13" s="193"/>
      <c r="G13" s="193"/>
      <c r="H13" s="193"/>
      <c r="I13" s="193"/>
      <c r="J13" s="193"/>
      <c r="K13" s="193"/>
      <c r="L13" s="194"/>
      <c r="M13" s="246" t="str">
        <f>VLOOKUP(A13,'Base_Respo_Archivos de Trámite'!$A$8:$G$760,2,0)</f>
        <v>Subadministrador</v>
      </c>
      <c r="N13" s="246"/>
      <c r="O13" s="246"/>
      <c r="P13" s="246"/>
      <c r="Q13" s="246"/>
      <c r="R13" s="246"/>
      <c r="S13" s="246"/>
      <c r="T13" s="255" t="str">
        <f>VLOOKUP(A13,'Base_Respo_Archivos de Trámite'!$A$8:$G$760,7,0)</f>
        <v>carmen.santiago@sat.gob.mx</v>
      </c>
      <c r="U13" s="256"/>
      <c r="V13" s="256"/>
      <c r="W13" s="256"/>
      <c r="X13" s="256"/>
      <c r="Y13" s="256"/>
      <c r="Z13" s="256"/>
      <c r="AA13" s="257"/>
      <c r="AB13" s="255" t="str">
        <f>VLOOKUP(A13,'Base_Respo_Archivos de Trámite'!$A$8:$G$760,6,0)</f>
        <v>555 802-0377 ext. 40377</v>
      </c>
      <c r="AC13" s="256"/>
      <c r="AD13" s="256"/>
      <c r="AE13" s="256"/>
      <c r="AF13" s="256"/>
      <c r="AG13" s="257"/>
      <c r="AH13" s="192" t="str">
        <f>VLOOKUP(A13,'Base_Respo_Archivos de Trámite'!$A$8:$G$760,4,0)</f>
        <v>Línea Internacional S/N, Fracionamiento Garita de Otay, C.P. 22430, Tijuana Baja California</v>
      </c>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4"/>
      <c r="BM13" s="198" t="str">
        <f>VLOOKUP(A13,'Base_Respo_Archivos de Trámite'!$A$9:$G$760,5,0)</f>
        <v>020040A000</v>
      </c>
      <c r="BN13" s="199"/>
      <c r="BO13" s="199"/>
      <c r="BP13" s="199"/>
      <c r="BQ13" s="199"/>
      <c r="BR13" s="200">
        <v>1.5</v>
      </c>
      <c r="BS13" s="201"/>
      <c r="BT13" s="201"/>
      <c r="BU13" s="202"/>
      <c r="BV13" s="195">
        <v>0.2</v>
      </c>
      <c r="BW13" s="196"/>
      <c r="BX13" s="196"/>
      <c r="BY13" s="197"/>
      <c r="BZ13" s="148"/>
      <c r="CA13" s="61"/>
      <c r="CB13" s="61"/>
      <c r="CC13" s="61"/>
      <c r="CD13" s="6"/>
      <c r="CE13" s="6"/>
      <c r="CF13" s="6"/>
      <c r="CG13" s="6"/>
      <c r="CH13" s="6"/>
    </row>
    <row r="14" spans="1:99" ht="14.25" customHeight="1" x14ac:dyDescent="0.25">
      <c r="A14" s="236" t="s">
        <v>21</v>
      </c>
      <c r="B14" s="236"/>
      <c r="C14" s="236" t="s">
        <v>22</v>
      </c>
      <c r="D14" s="236"/>
      <c r="E14" s="236"/>
      <c r="F14" s="182" t="s">
        <v>23</v>
      </c>
      <c r="G14" s="182"/>
      <c r="H14" s="182"/>
      <c r="I14" s="182" t="s">
        <v>24</v>
      </c>
      <c r="J14" s="182"/>
      <c r="K14" s="182"/>
      <c r="L14" s="182" t="s">
        <v>25</v>
      </c>
      <c r="M14" s="182"/>
      <c r="N14" s="182"/>
      <c r="O14" s="182" t="s">
        <v>26</v>
      </c>
      <c r="P14" s="182"/>
      <c r="Q14" s="182"/>
      <c r="R14" s="247" t="s">
        <v>27</v>
      </c>
      <c r="S14" s="247"/>
      <c r="T14" s="247"/>
      <c r="U14" s="247"/>
      <c r="V14" s="247" t="s">
        <v>28</v>
      </c>
      <c r="W14" s="247"/>
      <c r="X14" s="247"/>
      <c r="Y14" s="247"/>
      <c r="Z14" s="247" t="s">
        <v>29</v>
      </c>
      <c r="AA14" s="247"/>
      <c r="AB14" s="247"/>
      <c r="AC14" s="247"/>
      <c r="AD14" s="247" t="s">
        <v>30</v>
      </c>
      <c r="AE14" s="247"/>
      <c r="AF14" s="247"/>
      <c r="AG14" s="247"/>
      <c r="AH14" s="247" t="s">
        <v>31</v>
      </c>
      <c r="AI14" s="247"/>
      <c r="AJ14" s="247"/>
      <c r="AK14" s="247" t="s">
        <v>32</v>
      </c>
      <c r="AL14" s="247"/>
      <c r="AM14" s="247"/>
      <c r="AN14" s="247"/>
      <c r="AO14" s="149" t="s">
        <v>33</v>
      </c>
      <c r="AP14" s="149" t="s">
        <v>34</v>
      </c>
      <c r="AQ14" s="247" t="s">
        <v>35</v>
      </c>
      <c r="AR14" s="247"/>
      <c r="AS14" s="247"/>
      <c r="AT14" s="247"/>
      <c r="AU14" s="262" t="s">
        <v>36</v>
      </c>
      <c r="AV14" s="262"/>
      <c r="AW14" s="262"/>
      <c r="AX14" s="262"/>
      <c r="AY14" s="262"/>
      <c r="AZ14" s="262"/>
      <c r="BA14" s="262"/>
      <c r="BB14" s="262"/>
      <c r="BC14" s="262"/>
      <c r="BD14" s="262"/>
      <c r="BE14" s="262"/>
      <c r="BF14" s="262"/>
      <c r="BG14" s="262"/>
      <c r="BH14" s="262"/>
      <c r="BI14" s="262"/>
      <c r="BJ14" s="262"/>
      <c r="BK14" s="262"/>
      <c r="BL14" s="262"/>
      <c r="BM14" s="262"/>
      <c r="BN14" s="262"/>
      <c r="BO14" s="262"/>
      <c r="BP14" s="236" t="s">
        <v>37</v>
      </c>
      <c r="BQ14" s="236"/>
      <c r="BR14" s="236"/>
      <c r="BS14" s="236"/>
      <c r="BT14" s="223" t="s">
        <v>38</v>
      </c>
      <c r="BU14" s="223"/>
      <c r="BV14" s="223"/>
      <c r="BW14" s="223"/>
      <c r="BX14" s="223"/>
      <c r="BY14" s="223"/>
      <c r="BZ14" s="223"/>
      <c r="CA14" s="223"/>
      <c r="CB14" s="223"/>
      <c r="CC14" s="223"/>
      <c r="CD14" s="223" t="s">
        <v>39</v>
      </c>
      <c r="CE14" s="223"/>
      <c r="CF14" s="223"/>
      <c r="CG14" s="223" t="s">
        <v>39</v>
      </c>
      <c r="CH14" s="223"/>
      <c r="CI14" s="223"/>
      <c r="CJ14" s="223" t="s">
        <v>39</v>
      </c>
      <c r="CK14" s="223"/>
      <c r="CL14" s="223"/>
      <c r="CM14" s="223" t="s">
        <v>39</v>
      </c>
      <c r="CN14" s="223"/>
      <c r="CO14" s="223"/>
      <c r="CP14" s="74"/>
      <c r="CQ14" s="74"/>
      <c r="CR14" s="74"/>
      <c r="CS14" s="74"/>
      <c r="CT14" s="74"/>
      <c r="CU14" s="74"/>
    </row>
    <row r="15" spans="1:99" ht="14.45" customHeight="1" x14ac:dyDescent="0.25">
      <c r="A15" s="237" t="s">
        <v>40</v>
      </c>
      <c r="B15" s="238"/>
      <c r="C15" s="183" t="s">
        <v>41</v>
      </c>
      <c r="D15" s="183"/>
      <c r="E15" s="183"/>
      <c r="F15" s="183" t="s">
        <v>42</v>
      </c>
      <c r="G15" s="183"/>
      <c r="H15" s="183"/>
      <c r="I15" s="183" t="s">
        <v>43</v>
      </c>
      <c r="J15" s="183"/>
      <c r="K15" s="183"/>
      <c r="L15" s="183" t="s">
        <v>44</v>
      </c>
      <c r="M15" s="183"/>
      <c r="N15" s="183"/>
      <c r="O15" s="183" t="s">
        <v>45</v>
      </c>
      <c r="P15" s="183"/>
      <c r="Q15" s="183"/>
      <c r="R15" s="203" t="s">
        <v>46</v>
      </c>
      <c r="S15" s="204"/>
      <c r="T15" s="204"/>
      <c r="U15" s="204"/>
      <c r="V15" s="204"/>
      <c r="W15" s="204"/>
      <c r="X15" s="204"/>
      <c r="Y15" s="204"/>
      <c r="Z15" s="203" t="s">
        <v>47</v>
      </c>
      <c r="AA15" s="204"/>
      <c r="AB15" s="204"/>
      <c r="AC15" s="204"/>
      <c r="AD15" s="204"/>
      <c r="AE15" s="204"/>
      <c r="AF15" s="204"/>
      <c r="AG15" s="204"/>
      <c r="AH15" s="203" t="s">
        <v>48</v>
      </c>
      <c r="AI15" s="204"/>
      <c r="AJ15" s="205"/>
      <c r="AK15" s="270" t="s">
        <v>49</v>
      </c>
      <c r="AL15" s="271"/>
      <c r="AM15" s="271"/>
      <c r="AN15" s="272"/>
      <c r="AO15" s="203" t="s">
        <v>50</v>
      </c>
      <c r="AP15" s="287" t="s">
        <v>51</v>
      </c>
      <c r="AQ15" s="203" t="s">
        <v>52</v>
      </c>
      <c r="AR15" s="204"/>
      <c r="AS15" s="204"/>
      <c r="AT15" s="205"/>
      <c r="AU15" s="280" t="s">
        <v>53</v>
      </c>
      <c r="AV15" s="283" t="s">
        <v>54</v>
      </c>
      <c r="AW15" s="283"/>
      <c r="AX15" s="283"/>
      <c r="AY15" s="283"/>
      <c r="AZ15" s="238"/>
      <c r="BA15" s="203" t="s">
        <v>55</v>
      </c>
      <c r="BB15" s="204"/>
      <c r="BC15" s="205"/>
      <c r="BD15" s="206" t="s">
        <v>56</v>
      </c>
      <c r="BE15" s="207"/>
      <c r="BF15" s="207"/>
      <c r="BG15" s="207"/>
      <c r="BH15" s="207"/>
      <c r="BI15" s="207"/>
      <c r="BJ15" s="207"/>
      <c r="BK15" s="207"/>
      <c r="BL15" s="207"/>
      <c r="BM15" s="207"/>
      <c r="BN15" s="207"/>
      <c r="BO15" s="208"/>
      <c r="BP15" s="203" t="s">
        <v>57</v>
      </c>
      <c r="BQ15" s="204"/>
      <c r="BR15" s="204"/>
      <c r="BS15" s="205"/>
      <c r="BT15" s="203" t="s">
        <v>58</v>
      </c>
      <c r="BU15" s="204"/>
      <c r="BV15" s="204"/>
      <c r="BW15" s="204"/>
      <c r="BX15" s="204"/>
      <c r="BY15" s="204"/>
      <c r="BZ15" s="204"/>
      <c r="CA15" s="204"/>
      <c r="CB15" s="204"/>
      <c r="CC15" s="205"/>
      <c r="CD15" s="203" t="s">
        <v>59</v>
      </c>
      <c r="CE15" s="204"/>
      <c r="CF15" s="205"/>
      <c r="CG15" s="203" t="s">
        <v>60</v>
      </c>
      <c r="CH15" s="204"/>
      <c r="CI15" s="205"/>
      <c r="CJ15" s="203" t="s">
        <v>61</v>
      </c>
      <c r="CK15" s="204"/>
      <c r="CL15" s="205"/>
      <c r="CM15" s="203" t="s">
        <v>62</v>
      </c>
      <c r="CN15" s="204"/>
      <c r="CO15" s="205"/>
      <c r="CP15" s="139"/>
    </row>
    <row r="16" spans="1:99" ht="14.25" customHeight="1" x14ac:dyDescent="0.25">
      <c r="A16" s="239"/>
      <c r="B16" s="240"/>
      <c r="C16" s="184"/>
      <c r="D16" s="184"/>
      <c r="E16" s="184"/>
      <c r="F16" s="184"/>
      <c r="G16" s="184"/>
      <c r="H16" s="184"/>
      <c r="I16" s="184"/>
      <c r="J16" s="184"/>
      <c r="K16" s="184"/>
      <c r="L16" s="184"/>
      <c r="M16" s="184"/>
      <c r="N16" s="184"/>
      <c r="O16" s="184"/>
      <c r="P16" s="184"/>
      <c r="Q16" s="184"/>
      <c r="R16" s="209"/>
      <c r="S16" s="210"/>
      <c r="T16" s="210"/>
      <c r="U16" s="210"/>
      <c r="V16" s="210"/>
      <c r="W16" s="210"/>
      <c r="X16" s="210"/>
      <c r="Y16" s="210"/>
      <c r="Z16" s="209"/>
      <c r="AA16" s="210"/>
      <c r="AB16" s="210"/>
      <c r="AC16" s="210"/>
      <c r="AD16" s="210"/>
      <c r="AE16" s="210"/>
      <c r="AF16" s="210"/>
      <c r="AG16" s="210"/>
      <c r="AH16" s="206"/>
      <c r="AI16" s="207"/>
      <c r="AJ16" s="208"/>
      <c r="AK16" s="203" t="s">
        <v>63</v>
      </c>
      <c r="AL16" s="205"/>
      <c r="AM16" s="203" t="s">
        <v>64</v>
      </c>
      <c r="AN16" s="205"/>
      <c r="AO16" s="206"/>
      <c r="AP16" s="287"/>
      <c r="AQ16" s="206"/>
      <c r="AR16" s="207"/>
      <c r="AS16" s="207"/>
      <c r="AT16" s="208"/>
      <c r="AU16" s="281"/>
      <c r="AV16" s="284"/>
      <c r="AW16" s="284"/>
      <c r="AX16" s="284"/>
      <c r="AY16" s="284"/>
      <c r="AZ16" s="240"/>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39"/>
      <c r="B17" s="240"/>
      <c r="C17" s="184"/>
      <c r="D17" s="184"/>
      <c r="E17" s="184"/>
      <c r="F17" s="184"/>
      <c r="G17" s="184"/>
      <c r="H17" s="184"/>
      <c r="I17" s="184"/>
      <c r="J17" s="184"/>
      <c r="K17" s="184"/>
      <c r="L17" s="184"/>
      <c r="M17" s="184"/>
      <c r="N17" s="184"/>
      <c r="O17" s="184"/>
      <c r="P17" s="184"/>
      <c r="Q17" s="184"/>
      <c r="R17" s="203" t="s">
        <v>65</v>
      </c>
      <c r="S17" s="204"/>
      <c r="T17" s="204"/>
      <c r="U17" s="205"/>
      <c r="V17" s="203" t="s">
        <v>66</v>
      </c>
      <c r="W17" s="204"/>
      <c r="X17" s="204"/>
      <c r="Y17" s="204"/>
      <c r="Z17" s="203" t="s">
        <v>65</v>
      </c>
      <c r="AA17" s="204"/>
      <c r="AB17" s="204"/>
      <c r="AC17" s="205"/>
      <c r="AD17" s="203" t="s">
        <v>66</v>
      </c>
      <c r="AE17" s="204"/>
      <c r="AF17" s="204"/>
      <c r="AG17" s="204"/>
      <c r="AH17" s="206"/>
      <c r="AI17" s="207"/>
      <c r="AJ17" s="208"/>
      <c r="AK17" s="206"/>
      <c r="AL17" s="208"/>
      <c r="AM17" s="206"/>
      <c r="AN17" s="208"/>
      <c r="AO17" s="206"/>
      <c r="AP17" s="287"/>
      <c r="AQ17" s="206"/>
      <c r="AR17" s="207"/>
      <c r="AS17" s="207"/>
      <c r="AT17" s="208"/>
      <c r="AU17" s="281"/>
      <c r="AV17" s="284"/>
      <c r="AW17" s="284"/>
      <c r="AX17" s="284"/>
      <c r="AY17" s="284"/>
      <c r="AZ17" s="240"/>
      <c r="BA17" s="217" t="s">
        <v>67</v>
      </c>
      <c r="BB17" s="217" t="s">
        <v>68</v>
      </c>
      <c r="BC17" s="217" t="s">
        <v>69</v>
      </c>
      <c r="BD17" s="206"/>
      <c r="BE17" s="207"/>
      <c r="BF17" s="207"/>
      <c r="BG17" s="207"/>
      <c r="BH17" s="207"/>
      <c r="BI17" s="207"/>
      <c r="BJ17" s="207"/>
      <c r="BK17" s="207"/>
      <c r="BL17" s="207"/>
      <c r="BM17" s="207"/>
      <c r="BN17" s="207"/>
      <c r="BO17" s="208"/>
      <c r="BP17" s="214" t="s">
        <v>70</v>
      </c>
      <c r="BQ17" s="214" t="s">
        <v>71</v>
      </c>
      <c r="BR17" s="214" t="s">
        <v>72</v>
      </c>
      <c r="BS17" s="214" t="s">
        <v>73</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39"/>
      <c r="B18" s="240"/>
      <c r="C18" s="184"/>
      <c r="D18" s="184"/>
      <c r="E18" s="184"/>
      <c r="F18" s="184"/>
      <c r="G18" s="184"/>
      <c r="H18" s="184"/>
      <c r="I18" s="184"/>
      <c r="J18" s="184"/>
      <c r="K18" s="184"/>
      <c r="L18" s="184"/>
      <c r="M18" s="184"/>
      <c r="N18" s="184"/>
      <c r="O18" s="184"/>
      <c r="P18" s="184"/>
      <c r="Q18" s="184"/>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87"/>
      <c r="AQ18" s="206"/>
      <c r="AR18" s="207"/>
      <c r="AS18" s="207"/>
      <c r="AT18" s="208"/>
      <c r="AU18" s="281"/>
      <c r="AV18" s="284"/>
      <c r="AW18" s="284"/>
      <c r="AX18" s="284"/>
      <c r="AY18" s="284"/>
      <c r="AZ18" s="240"/>
      <c r="BA18" s="218"/>
      <c r="BB18" s="218"/>
      <c r="BC18" s="218"/>
      <c r="BD18" s="206"/>
      <c r="BE18" s="207"/>
      <c r="BF18" s="207"/>
      <c r="BG18" s="207"/>
      <c r="BH18" s="207"/>
      <c r="BI18" s="207"/>
      <c r="BJ18" s="207"/>
      <c r="BK18" s="207"/>
      <c r="BL18" s="207"/>
      <c r="BM18" s="207"/>
      <c r="BN18" s="207"/>
      <c r="BO18" s="208"/>
      <c r="BP18" s="215"/>
      <c r="BQ18" s="215"/>
      <c r="BR18" s="215"/>
      <c r="BS18" s="215"/>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39"/>
      <c r="B19" s="240"/>
      <c r="C19" s="184"/>
      <c r="D19" s="184"/>
      <c r="E19" s="184"/>
      <c r="F19" s="184"/>
      <c r="G19" s="184"/>
      <c r="H19" s="184"/>
      <c r="I19" s="184"/>
      <c r="J19" s="184"/>
      <c r="K19" s="184"/>
      <c r="L19" s="184"/>
      <c r="M19" s="184"/>
      <c r="N19" s="184"/>
      <c r="O19" s="184"/>
      <c r="P19" s="184"/>
      <c r="Q19" s="184"/>
      <c r="R19" s="203" t="s">
        <v>74</v>
      </c>
      <c r="S19" s="204"/>
      <c r="T19" s="204"/>
      <c r="U19" s="205"/>
      <c r="V19" s="203" t="s">
        <v>74</v>
      </c>
      <c r="W19" s="204"/>
      <c r="X19" s="204"/>
      <c r="Y19" s="205"/>
      <c r="Z19" s="203" t="s">
        <v>74</v>
      </c>
      <c r="AA19" s="204"/>
      <c r="AB19" s="204"/>
      <c r="AC19" s="205"/>
      <c r="AD19" s="203" t="s">
        <v>74</v>
      </c>
      <c r="AE19" s="204"/>
      <c r="AF19" s="204"/>
      <c r="AG19" s="204"/>
      <c r="AH19" s="206"/>
      <c r="AI19" s="207"/>
      <c r="AJ19" s="208"/>
      <c r="AK19" s="206"/>
      <c r="AL19" s="208"/>
      <c r="AM19" s="206"/>
      <c r="AN19" s="208"/>
      <c r="AO19" s="206"/>
      <c r="AP19" s="287"/>
      <c r="AQ19" s="206"/>
      <c r="AR19" s="207"/>
      <c r="AS19" s="207"/>
      <c r="AT19" s="208"/>
      <c r="AU19" s="281"/>
      <c r="AV19" s="284"/>
      <c r="AW19" s="284"/>
      <c r="AX19" s="284"/>
      <c r="AY19" s="284"/>
      <c r="AZ19" s="240"/>
      <c r="BA19" s="218"/>
      <c r="BB19" s="218"/>
      <c r="BC19" s="218"/>
      <c r="BD19" s="206"/>
      <c r="BE19" s="207"/>
      <c r="BF19" s="207"/>
      <c r="BG19" s="207"/>
      <c r="BH19" s="207"/>
      <c r="BI19" s="207"/>
      <c r="BJ19" s="207"/>
      <c r="BK19" s="207"/>
      <c r="BL19" s="207"/>
      <c r="BM19" s="207"/>
      <c r="BN19" s="207"/>
      <c r="BO19" s="208"/>
      <c r="BP19" s="215"/>
      <c r="BQ19" s="215"/>
      <c r="BR19" s="215"/>
      <c r="BS19" s="215"/>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25">
      <c r="A20" s="241"/>
      <c r="B20" s="242"/>
      <c r="C20" s="185"/>
      <c r="D20" s="185"/>
      <c r="E20" s="185"/>
      <c r="F20" s="185"/>
      <c r="G20" s="185"/>
      <c r="H20" s="185"/>
      <c r="I20" s="185"/>
      <c r="J20" s="185"/>
      <c r="K20" s="185"/>
      <c r="L20" s="185"/>
      <c r="M20" s="185"/>
      <c r="N20" s="185"/>
      <c r="O20" s="185"/>
      <c r="P20" s="185"/>
      <c r="Q20" s="185"/>
      <c r="R20" s="150" t="s">
        <v>75</v>
      </c>
      <c r="S20" s="150" t="s">
        <v>76</v>
      </c>
      <c r="T20" s="150" t="s">
        <v>77</v>
      </c>
      <c r="U20" s="150" t="s">
        <v>78</v>
      </c>
      <c r="V20" s="150" t="s">
        <v>75</v>
      </c>
      <c r="W20" s="150" t="s">
        <v>76</v>
      </c>
      <c r="X20" s="150" t="s">
        <v>77</v>
      </c>
      <c r="Y20" s="150" t="s">
        <v>78</v>
      </c>
      <c r="Z20" s="150" t="s">
        <v>75</v>
      </c>
      <c r="AA20" s="150" t="s">
        <v>76</v>
      </c>
      <c r="AB20" s="150" t="s">
        <v>77</v>
      </c>
      <c r="AC20" s="150" t="s">
        <v>78</v>
      </c>
      <c r="AD20" s="150" t="s">
        <v>75</v>
      </c>
      <c r="AE20" s="150" t="s">
        <v>76</v>
      </c>
      <c r="AF20" s="150" t="s">
        <v>77</v>
      </c>
      <c r="AG20" s="151" t="s">
        <v>78</v>
      </c>
      <c r="AH20" s="209"/>
      <c r="AI20" s="210"/>
      <c r="AJ20" s="211"/>
      <c r="AK20" s="209"/>
      <c r="AL20" s="211"/>
      <c r="AM20" s="209"/>
      <c r="AN20" s="211"/>
      <c r="AO20" s="209"/>
      <c r="AP20" s="287"/>
      <c r="AQ20" s="152" t="s">
        <v>79</v>
      </c>
      <c r="AR20" s="153" t="s">
        <v>80</v>
      </c>
      <c r="AS20" s="153" t="s">
        <v>81</v>
      </c>
      <c r="AT20" s="153" t="s">
        <v>82</v>
      </c>
      <c r="AU20" s="282"/>
      <c r="AV20" s="285"/>
      <c r="AW20" s="285"/>
      <c r="AX20" s="285"/>
      <c r="AY20" s="285"/>
      <c r="AZ20" s="242"/>
      <c r="BA20" s="219"/>
      <c r="BB20" s="219"/>
      <c r="BC20" s="219"/>
      <c r="BD20" s="209"/>
      <c r="BE20" s="210"/>
      <c r="BF20" s="210"/>
      <c r="BG20" s="210"/>
      <c r="BH20" s="210"/>
      <c r="BI20" s="210"/>
      <c r="BJ20" s="210"/>
      <c r="BK20" s="210"/>
      <c r="BL20" s="210"/>
      <c r="BM20" s="210"/>
      <c r="BN20" s="210"/>
      <c r="BO20" s="211"/>
      <c r="BP20" s="216"/>
      <c r="BQ20" s="216"/>
      <c r="BR20" s="216"/>
      <c r="BS20" s="216"/>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s="154" customFormat="1" ht="24.95" customHeight="1" x14ac:dyDescent="0.25">
      <c r="A21" s="234">
        <v>1</v>
      </c>
      <c r="B21" s="235"/>
      <c r="C21" s="232">
        <v>10</v>
      </c>
      <c r="D21" s="232"/>
      <c r="E21" s="232"/>
      <c r="F21" s="232">
        <v>1</v>
      </c>
      <c r="G21" s="232"/>
      <c r="H21" s="232"/>
      <c r="I21" s="232">
        <v>0</v>
      </c>
      <c r="J21" s="232"/>
      <c r="K21" s="232"/>
      <c r="L21" s="232">
        <v>0</v>
      </c>
      <c r="M21" s="232"/>
      <c r="N21" s="232"/>
      <c r="O21" s="233">
        <v>0</v>
      </c>
      <c r="P21" s="233"/>
      <c r="Q21" s="233"/>
      <c r="R21" s="155"/>
      <c r="S21" s="155"/>
      <c r="T21" s="155"/>
      <c r="U21" s="155"/>
      <c r="V21" s="155"/>
      <c r="W21" s="155"/>
      <c r="X21" s="155"/>
      <c r="Y21" s="155"/>
      <c r="Z21" s="155"/>
      <c r="AA21" s="155"/>
      <c r="AB21" s="155"/>
      <c r="AC21" s="155"/>
      <c r="AD21" s="155"/>
      <c r="AE21" s="155"/>
      <c r="AF21" s="155"/>
      <c r="AG21" s="155"/>
      <c r="AH21" s="273">
        <f>C21+F21+I21+L21+O21-Z21-AA21-AB21-AC21-AD21-AE21-AF21-AG21</f>
        <v>11</v>
      </c>
      <c r="AI21" s="273"/>
      <c r="AJ21" s="273"/>
      <c r="AK21" s="212"/>
      <c r="AL21" s="213"/>
      <c r="AM21" s="212">
        <v>1</v>
      </c>
      <c r="AN21" s="213"/>
      <c r="AO21" s="156">
        <v>8</v>
      </c>
      <c r="AP21" s="158">
        <f>AO21*0.02</f>
        <v>0.16</v>
      </c>
      <c r="AQ21" s="157"/>
      <c r="AR21" s="157"/>
      <c r="AS21" s="157"/>
      <c r="AT21" s="157"/>
      <c r="AU21" s="161" t="s">
        <v>83</v>
      </c>
      <c r="AV21" s="286" t="str">
        <f>VLOOKUP(AU21,NomSerie!$D$2:$E$24,2,0)</f>
        <v>TECNOLOGÍAS Y SERVICIOS DE LA INFORMACIÓN</v>
      </c>
      <c r="AW21" s="286"/>
      <c r="AX21" s="286"/>
      <c r="AY21" s="286"/>
      <c r="AZ21" s="286"/>
      <c r="BA21" s="274" t="s">
        <v>84</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20" t="s">
        <v>85</v>
      </c>
      <c r="BU21" s="221"/>
      <c r="BV21" s="221"/>
      <c r="BW21" s="221"/>
      <c r="BX21" s="221"/>
      <c r="BY21" s="221"/>
      <c r="BZ21" s="221"/>
      <c r="CA21" s="221"/>
      <c r="CB21" s="221"/>
      <c r="CC21" s="222"/>
      <c r="CD21" s="186"/>
      <c r="CE21" s="187"/>
      <c r="CF21" s="188"/>
      <c r="CG21" s="186"/>
      <c r="CH21" s="187"/>
      <c r="CI21" s="188"/>
      <c r="CJ21" s="186"/>
      <c r="CK21" s="187"/>
      <c r="CL21" s="188"/>
      <c r="CM21" s="186"/>
      <c r="CN21" s="187"/>
      <c r="CO21" s="188"/>
    </row>
    <row r="22" spans="1:93" ht="24.75" customHeight="1" x14ac:dyDescent="0.25">
      <c r="A22" s="283" t="s">
        <v>86</v>
      </c>
      <c r="B22" s="283"/>
      <c r="C22" s="290">
        <f>SUM(C21:E21)</f>
        <v>10</v>
      </c>
      <c r="D22" s="290"/>
      <c r="E22" s="290"/>
      <c r="F22" s="290">
        <f>SUM(F21:H21)</f>
        <v>1</v>
      </c>
      <c r="G22" s="290"/>
      <c r="H22" s="290"/>
      <c r="I22" s="290">
        <f>SUM(I21:K21)</f>
        <v>0</v>
      </c>
      <c r="J22" s="290"/>
      <c r="K22" s="290"/>
      <c r="L22" s="290">
        <f>SUM(L21:N21)</f>
        <v>0</v>
      </c>
      <c r="M22" s="290"/>
      <c r="N22" s="290"/>
      <c r="O22" s="290">
        <f>SUM(O21:Q21)</f>
        <v>0</v>
      </c>
      <c r="P22" s="290"/>
      <c r="Q22" s="290"/>
      <c r="R22" s="137">
        <f t="shared" ref="R22:AG22" si="0">SUM(R21:R21)</f>
        <v>0</v>
      </c>
      <c r="S22" s="137">
        <f t="shared" si="0"/>
        <v>0</v>
      </c>
      <c r="T22" s="137">
        <f t="shared" si="0"/>
        <v>0</v>
      </c>
      <c r="U22" s="137">
        <f t="shared" si="0"/>
        <v>0</v>
      </c>
      <c r="V22" s="137">
        <f t="shared" si="0"/>
        <v>0</v>
      </c>
      <c r="W22" s="137">
        <f t="shared" si="0"/>
        <v>0</v>
      </c>
      <c r="X22" s="137">
        <f t="shared" si="0"/>
        <v>0</v>
      </c>
      <c r="Y22" s="137">
        <f t="shared" si="0"/>
        <v>0</v>
      </c>
      <c r="Z22" s="137">
        <f t="shared" si="0"/>
        <v>0</v>
      </c>
      <c r="AA22" s="137">
        <f t="shared" si="0"/>
        <v>0</v>
      </c>
      <c r="AB22" s="137">
        <f t="shared" si="0"/>
        <v>0</v>
      </c>
      <c r="AC22" s="137">
        <f t="shared" si="0"/>
        <v>0</v>
      </c>
      <c r="AD22" s="137">
        <f t="shared" si="0"/>
        <v>0</v>
      </c>
      <c r="AE22" s="137">
        <f t="shared" si="0"/>
        <v>0</v>
      </c>
      <c r="AF22" s="137">
        <f t="shared" si="0"/>
        <v>0</v>
      </c>
      <c r="AG22" s="137">
        <f t="shared" si="0"/>
        <v>0</v>
      </c>
      <c r="AH22" s="290">
        <f>SUM(AH21:AJ21)</f>
        <v>11</v>
      </c>
      <c r="AI22" s="290"/>
      <c r="AJ22" s="290"/>
      <c r="AK22" s="291">
        <f>SUM(AK21:AL21)</f>
        <v>0</v>
      </c>
      <c r="AL22" s="292"/>
      <c r="AM22" s="291">
        <f>SUM(AM21:AN21)</f>
        <v>1</v>
      </c>
      <c r="AN22" s="292"/>
      <c r="AO22" s="159">
        <f t="shared" ref="AO22:AT22" si="1">SUM(AO21:AO21)</f>
        <v>8</v>
      </c>
      <c r="AP22" s="160">
        <f t="shared" si="1"/>
        <v>0.16</v>
      </c>
      <c r="AQ22" s="160">
        <f t="shared" si="1"/>
        <v>0</v>
      </c>
      <c r="AR22" s="160">
        <f t="shared" si="1"/>
        <v>0</v>
      </c>
      <c r="AS22" s="160">
        <f t="shared" si="1"/>
        <v>0</v>
      </c>
      <c r="AT22" s="160">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8" t="s">
        <v>87</v>
      </c>
      <c r="L30" s="268"/>
      <c r="M30" s="268"/>
      <c r="N30" s="268"/>
      <c r="O30" s="268"/>
      <c r="P30" s="268"/>
      <c r="Q30" s="268"/>
      <c r="R30" s="268"/>
      <c r="S30" s="171"/>
      <c r="T30" s="171"/>
      <c r="U30" s="171"/>
      <c r="V30" s="171"/>
      <c r="W30" s="171"/>
      <c r="X30" s="171"/>
      <c r="Y30" s="171"/>
      <c r="Z30" s="171"/>
      <c r="AA30" s="171"/>
      <c r="AB30" s="171"/>
      <c r="AC30" s="171"/>
      <c r="BQ30" s="268" t="s">
        <v>88</v>
      </c>
      <c r="BR30" s="268"/>
      <c r="BS30" s="268"/>
      <c r="BT30" s="268"/>
      <c r="BU30" s="26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8"/>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5988</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5991</v>
      </c>
      <c r="I37" s="289"/>
      <c r="J37" s="289"/>
      <c r="K37" s="289"/>
      <c r="L37" s="289"/>
      <c r="M37" s="289"/>
      <c r="N37" s="289"/>
      <c r="O37" s="289"/>
      <c r="P37" s="289"/>
      <c r="Q37" s="289"/>
      <c r="R37" s="289"/>
      <c r="S37" s="289"/>
      <c r="T37" s="289"/>
      <c r="U37" s="289"/>
      <c r="V37" s="171"/>
      <c r="W37" s="171"/>
      <c r="X37" s="171"/>
      <c r="Y37" s="171"/>
      <c r="Z37" s="171"/>
      <c r="AA37" s="171"/>
      <c r="AB37" s="171"/>
      <c r="AC37" s="171"/>
      <c r="BK37" s="289" t="s">
        <v>5989</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7Bc/1vsP+eGT6nzyiSsEFAAmpiCMKulzLfNeGaw/yKNd6fp9K/25yR1g2DpXTuFgp8pgOSyqfneMIJzji1Do4Q==" saltValue="Iap9564JMSh+skBPzIUPQ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5" customWidth="1"/>
    <col min="2" max="2" width="10.85546875" style="75" customWidth="1"/>
    <col min="3" max="3" width="9.85546875" style="75" customWidth="1"/>
    <col min="4" max="4" width="10.7109375" style="75" customWidth="1"/>
    <col min="5" max="5" width="13.140625" style="75" customWidth="1"/>
    <col min="6" max="6" width="12.42578125" style="75" customWidth="1"/>
    <col min="7" max="7" width="18.7109375" style="75" customWidth="1"/>
    <col min="8" max="8" width="12.85546875" style="75" customWidth="1"/>
    <col min="9" max="9" width="15.28515625" style="133" customWidth="1"/>
    <col min="10" max="10" width="17.5703125" style="133" customWidth="1"/>
    <col min="11" max="11" width="20.7109375" style="133" customWidth="1"/>
    <col min="12" max="12" width="24.28515625" style="134" customWidth="1"/>
    <col min="13" max="13" width="17.28515625" style="75" customWidth="1"/>
    <col min="14" max="14" width="19" style="75" customWidth="1"/>
    <col min="15" max="254" width="11.42578125" style="75"/>
    <col min="255" max="255" width="66.7109375" style="75" customWidth="1"/>
    <col min="256" max="257" width="49.5703125" style="75" customWidth="1"/>
    <col min="258" max="258" width="10.85546875" style="75" customWidth="1"/>
    <col min="259" max="259" width="9.85546875" style="75" customWidth="1"/>
    <col min="260" max="260" width="10.7109375" style="75" customWidth="1"/>
    <col min="261" max="261" width="13.140625" style="75" customWidth="1"/>
    <col min="262" max="262" width="12.42578125" style="75" customWidth="1"/>
    <col min="263" max="263" width="18.7109375" style="75" customWidth="1"/>
    <col min="264" max="264" width="12.85546875" style="75" customWidth="1"/>
    <col min="265" max="265" width="15.28515625" style="75" customWidth="1"/>
    <col min="266" max="266" width="17.5703125" style="75" customWidth="1"/>
    <col min="267" max="267" width="20.7109375" style="75" customWidth="1"/>
    <col min="268" max="268" width="24.28515625" style="75" customWidth="1"/>
    <col min="269" max="269" width="17.28515625" style="75" customWidth="1"/>
    <col min="270" max="270" width="19" style="75" customWidth="1"/>
    <col min="271" max="510" width="11.42578125" style="75"/>
    <col min="511" max="511" width="66.7109375" style="75" customWidth="1"/>
    <col min="512" max="513" width="49.5703125" style="75" customWidth="1"/>
    <col min="514" max="514" width="10.85546875" style="75" customWidth="1"/>
    <col min="515" max="515" width="9.85546875" style="75" customWidth="1"/>
    <col min="516" max="516" width="10.7109375" style="75" customWidth="1"/>
    <col min="517" max="517" width="13.140625" style="75" customWidth="1"/>
    <col min="518" max="518" width="12.42578125" style="75" customWidth="1"/>
    <col min="519" max="519" width="18.7109375" style="75" customWidth="1"/>
    <col min="520" max="520" width="12.85546875" style="75" customWidth="1"/>
    <col min="521" max="521" width="15.28515625" style="75" customWidth="1"/>
    <col min="522" max="522" width="17.5703125" style="75" customWidth="1"/>
    <col min="523" max="523" width="20.7109375" style="75" customWidth="1"/>
    <col min="524" max="524" width="24.28515625" style="75" customWidth="1"/>
    <col min="525" max="525" width="17.28515625" style="75" customWidth="1"/>
    <col min="526" max="526" width="19" style="75" customWidth="1"/>
    <col min="527" max="766" width="11.42578125" style="75"/>
    <col min="767" max="767" width="66.7109375" style="75" customWidth="1"/>
    <col min="768" max="769" width="49.5703125" style="75" customWidth="1"/>
    <col min="770" max="770" width="10.85546875" style="75" customWidth="1"/>
    <col min="771" max="771" width="9.85546875" style="75" customWidth="1"/>
    <col min="772" max="772" width="10.7109375" style="75" customWidth="1"/>
    <col min="773" max="773" width="13.140625" style="75" customWidth="1"/>
    <col min="774" max="774" width="12.42578125" style="75" customWidth="1"/>
    <col min="775" max="775" width="18.7109375" style="75" customWidth="1"/>
    <col min="776" max="776" width="12.85546875" style="75" customWidth="1"/>
    <col min="777" max="777" width="15.28515625" style="75" customWidth="1"/>
    <col min="778" max="778" width="17.5703125" style="75" customWidth="1"/>
    <col min="779" max="779" width="20.7109375" style="75" customWidth="1"/>
    <col min="780" max="780" width="24.28515625" style="75" customWidth="1"/>
    <col min="781" max="781" width="17.28515625" style="75" customWidth="1"/>
    <col min="782" max="782" width="19" style="75" customWidth="1"/>
    <col min="783" max="1022" width="11.42578125" style="75"/>
    <col min="1023" max="1023" width="66.7109375" style="75" customWidth="1"/>
    <col min="1024" max="1025" width="49.5703125" style="75" customWidth="1"/>
    <col min="1026" max="1026" width="10.85546875" style="75" customWidth="1"/>
    <col min="1027" max="1027" width="9.85546875" style="75" customWidth="1"/>
    <col min="1028" max="1028" width="10.7109375" style="75" customWidth="1"/>
    <col min="1029" max="1029" width="13.140625" style="75" customWidth="1"/>
    <col min="1030" max="1030" width="12.42578125" style="75" customWidth="1"/>
    <col min="1031" max="1031" width="18.7109375" style="75" customWidth="1"/>
    <col min="1032" max="1032" width="12.85546875" style="75" customWidth="1"/>
    <col min="1033" max="1033" width="15.28515625" style="75" customWidth="1"/>
    <col min="1034" max="1034" width="17.5703125" style="75" customWidth="1"/>
    <col min="1035" max="1035" width="20.7109375" style="75" customWidth="1"/>
    <col min="1036" max="1036" width="24.28515625" style="75" customWidth="1"/>
    <col min="1037" max="1037" width="17.28515625" style="75" customWidth="1"/>
    <col min="1038" max="1038" width="19" style="75" customWidth="1"/>
    <col min="1039" max="1278" width="11.42578125" style="75"/>
    <col min="1279" max="1279" width="66.7109375" style="75" customWidth="1"/>
    <col min="1280" max="1281" width="49.5703125" style="75" customWidth="1"/>
    <col min="1282" max="1282" width="10.85546875" style="75" customWidth="1"/>
    <col min="1283" max="1283" width="9.85546875" style="75" customWidth="1"/>
    <col min="1284" max="1284" width="10.7109375" style="75" customWidth="1"/>
    <col min="1285" max="1285" width="13.140625" style="75" customWidth="1"/>
    <col min="1286" max="1286" width="12.42578125" style="75" customWidth="1"/>
    <col min="1287" max="1287" width="18.7109375" style="75" customWidth="1"/>
    <col min="1288" max="1288" width="12.85546875" style="75" customWidth="1"/>
    <col min="1289" max="1289" width="15.28515625" style="75" customWidth="1"/>
    <col min="1290" max="1290" width="17.5703125" style="75" customWidth="1"/>
    <col min="1291" max="1291" width="20.7109375" style="75" customWidth="1"/>
    <col min="1292" max="1292" width="24.28515625" style="75" customWidth="1"/>
    <col min="1293" max="1293" width="17.28515625" style="75" customWidth="1"/>
    <col min="1294" max="1294" width="19" style="75" customWidth="1"/>
    <col min="1295" max="1534" width="11.42578125" style="75"/>
    <col min="1535" max="1535" width="66.7109375" style="75" customWidth="1"/>
    <col min="1536" max="1537" width="49.5703125" style="75" customWidth="1"/>
    <col min="1538" max="1538" width="10.85546875" style="75" customWidth="1"/>
    <col min="1539" max="1539" width="9.85546875" style="75" customWidth="1"/>
    <col min="1540" max="1540" width="10.7109375" style="75" customWidth="1"/>
    <col min="1541" max="1541" width="13.140625" style="75" customWidth="1"/>
    <col min="1542" max="1542" width="12.42578125" style="75" customWidth="1"/>
    <col min="1543" max="1543" width="18.7109375" style="75" customWidth="1"/>
    <col min="1544" max="1544" width="12.85546875" style="75" customWidth="1"/>
    <col min="1545" max="1545" width="15.28515625" style="75" customWidth="1"/>
    <col min="1546" max="1546" width="17.5703125" style="75" customWidth="1"/>
    <col min="1547" max="1547" width="20.7109375" style="75" customWidth="1"/>
    <col min="1548" max="1548" width="24.28515625" style="75" customWidth="1"/>
    <col min="1549" max="1549" width="17.28515625" style="75" customWidth="1"/>
    <col min="1550" max="1550" width="19" style="75" customWidth="1"/>
    <col min="1551" max="1790" width="11.42578125" style="75"/>
    <col min="1791" max="1791" width="66.7109375" style="75" customWidth="1"/>
    <col min="1792" max="1793" width="49.5703125" style="75" customWidth="1"/>
    <col min="1794" max="1794" width="10.85546875" style="75" customWidth="1"/>
    <col min="1795" max="1795" width="9.85546875" style="75" customWidth="1"/>
    <col min="1796" max="1796" width="10.7109375" style="75" customWidth="1"/>
    <col min="1797" max="1797" width="13.140625" style="75" customWidth="1"/>
    <col min="1798" max="1798" width="12.42578125" style="75" customWidth="1"/>
    <col min="1799" max="1799" width="18.7109375" style="75" customWidth="1"/>
    <col min="1800" max="1800" width="12.85546875" style="75" customWidth="1"/>
    <col min="1801" max="1801" width="15.28515625" style="75" customWidth="1"/>
    <col min="1802" max="1802" width="17.5703125" style="75" customWidth="1"/>
    <col min="1803" max="1803" width="20.7109375" style="75" customWidth="1"/>
    <col min="1804" max="1804" width="24.28515625" style="75" customWidth="1"/>
    <col min="1805" max="1805" width="17.28515625" style="75" customWidth="1"/>
    <col min="1806" max="1806" width="19" style="75" customWidth="1"/>
    <col min="1807" max="2046" width="11.42578125" style="75"/>
    <col min="2047" max="2047" width="66.7109375" style="75" customWidth="1"/>
    <col min="2048" max="2049" width="49.5703125" style="75" customWidth="1"/>
    <col min="2050" max="2050" width="10.85546875" style="75" customWidth="1"/>
    <col min="2051" max="2051" width="9.85546875" style="75" customWidth="1"/>
    <col min="2052" max="2052" width="10.7109375" style="75" customWidth="1"/>
    <col min="2053" max="2053" width="13.140625" style="75" customWidth="1"/>
    <col min="2054" max="2054" width="12.42578125" style="75" customWidth="1"/>
    <col min="2055" max="2055" width="18.7109375" style="75" customWidth="1"/>
    <col min="2056" max="2056" width="12.85546875" style="75" customWidth="1"/>
    <col min="2057" max="2057" width="15.28515625" style="75" customWidth="1"/>
    <col min="2058" max="2058" width="17.5703125" style="75" customWidth="1"/>
    <col min="2059" max="2059" width="20.7109375" style="75" customWidth="1"/>
    <col min="2060" max="2060" width="24.28515625" style="75" customWidth="1"/>
    <col min="2061" max="2061" width="17.28515625" style="75" customWidth="1"/>
    <col min="2062" max="2062" width="19" style="75" customWidth="1"/>
    <col min="2063" max="2302" width="11.42578125" style="75"/>
    <col min="2303" max="2303" width="66.7109375" style="75" customWidth="1"/>
    <col min="2304" max="2305" width="49.5703125" style="75" customWidth="1"/>
    <col min="2306" max="2306" width="10.85546875" style="75" customWidth="1"/>
    <col min="2307" max="2307" width="9.85546875" style="75" customWidth="1"/>
    <col min="2308" max="2308" width="10.7109375" style="75" customWidth="1"/>
    <col min="2309" max="2309" width="13.140625" style="75" customWidth="1"/>
    <col min="2310" max="2310" width="12.42578125" style="75" customWidth="1"/>
    <col min="2311" max="2311" width="18.7109375" style="75" customWidth="1"/>
    <col min="2312" max="2312" width="12.85546875" style="75" customWidth="1"/>
    <col min="2313" max="2313" width="15.28515625" style="75" customWidth="1"/>
    <col min="2314" max="2314" width="17.5703125" style="75" customWidth="1"/>
    <col min="2315" max="2315" width="20.7109375" style="75" customWidth="1"/>
    <col min="2316" max="2316" width="24.28515625" style="75" customWidth="1"/>
    <col min="2317" max="2317" width="17.28515625" style="75" customWidth="1"/>
    <col min="2318" max="2318" width="19" style="75" customWidth="1"/>
    <col min="2319" max="2558" width="11.42578125" style="75"/>
    <col min="2559" max="2559" width="66.7109375" style="75" customWidth="1"/>
    <col min="2560" max="2561" width="49.5703125" style="75" customWidth="1"/>
    <col min="2562" max="2562" width="10.85546875" style="75" customWidth="1"/>
    <col min="2563" max="2563" width="9.85546875" style="75" customWidth="1"/>
    <col min="2564" max="2564" width="10.7109375" style="75" customWidth="1"/>
    <col min="2565" max="2565" width="13.140625" style="75" customWidth="1"/>
    <col min="2566" max="2566" width="12.42578125" style="75" customWidth="1"/>
    <col min="2567" max="2567" width="18.7109375" style="75" customWidth="1"/>
    <col min="2568" max="2568" width="12.85546875" style="75" customWidth="1"/>
    <col min="2569" max="2569" width="15.28515625" style="75" customWidth="1"/>
    <col min="2570" max="2570" width="17.5703125" style="75" customWidth="1"/>
    <col min="2571" max="2571" width="20.7109375" style="75" customWidth="1"/>
    <col min="2572" max="2572" width="24.28515625" style="75" customWidth="1"/>
    <col min="2573" max="2573" width="17.28515625" style="75" customWidth="1"/>
    <col min="2574" max="2574" width="19" style="75" customWidth="1"/>
    <col min="2575" max="2814" width="11.42578125" style="75"/>
    <col min="2815" max="2815" width="66.7109375" style="75" customWidth="1"/>
    <col min="2816" max="2817" width="49.5703125" style="75" customWidth="1"/>
    <col min="2818" max="2818" width="10.85546875" style="75" customWidth="1"/>
    <col min="2819" max="2819" width="9.85546875" style="75" customWidth="1"/>
    <col min="2820" max="2820" width="10.7109375" style="75" customWidth="1"/>
    <col min="2821" max="2821" width="13.140625" style="75" customWidth="1"/>
    <col min="2822" max="2822" width="12.42578125" style="75" customWidth="1"/>
    <col min="2823" max="2823" width="18.7109375" style="75" customWidth="1"/>
    <col min="2824" max="2824" width="12.85546875" style="75" customWidth="1"/>
    <col min="2825" max="2825" width="15.28515625" style="75" customWidth="1"/>
    <col min="2826" max="2826" width="17.5703125" style="75" customWidth="1"/>
    <col min="2827" max="2827" width="20.7109375" style="75" customWidth="1"/>
    <col min="2828" max="2828" width="24.28515625" style="75" customWidth="1"/>
    <col min="2829" max="2829" width="17.28515625" style="75" customWidth="1"/>
    <col min="2830" max="2830" width="19" style="75" customWidth="1"/>
    <col min="2831" max="3070" width="11.42578125" style="75"/>
    <col min="3071" max="3071" width="66.7109375" style="75" customWidth="1"/>
    <col min="3072" max="3073" width="49.5703125" style="75" customWidth="1"/>
    <col min="3074" max="3074" width="10.85546875" style="75" customWidth="1"/>
    <col min="3075" max="3075" width="9.85546875" style="75" customWidth="1"/>
    <col min="3076" max="3076" width="10.7109375" style="75" customWidth="1"/>
    <col min="3077" max="3077" width="13.140625" style="75" customWidth="1"/>
    <col min="3078" max="3078" width="12.42578125" style="75" customWidth="1"/>
    <col min="3079" max="3079" width="18.7109375" style="75" customWidth="1"/>
    <col min="3080" max="3080" width="12.85546875" style="75" customWidth="1"/>
    <col min="3081" max="3081" width="15.28515625" style="75" customWidth="1"/>
    <col min="3082" max="3082" width="17.5703125" style="75" customWidth="1"/>
    <col min="3083" max="3083" width="20.7109375" style="75" customWidth="1"/>
    <col min="3084" max="3084" width="24.28515625" style="75" customWidth="1"/>
    <col min="3085" max="3085" width="17.28515625" style="75" customWidth="1"/>
    <col min="3086" max="3086" width="19" style="75" customWidth="1"/>
    <col min="3087" max="3326" width="11.42578125" style="75"/>
    <col min="3327" max="3327" width="66.7109375" style="75" customWidth="1"/>
    <col min="3328" max="3329" width="49.5703125" style="75" customWidth="1"/>
    <col min="3330" max="3330" width="10.85546875" style="75" customWidth="1"/>
    <col min="3331" max="3331" width="9.85546875" style="75" customWidth="1"/>
    <col min="3332" max="3332" width="10.7109375" style="75" customWidth="1"/>
    <col min="3333" max="3333" width="13.140625" style="75" customWidth="1"/>
    <col min="3334" max="3334" width="12.42578125" style="75" customWidth="1"/>
    <col min="3335" max="3335" width="18.7109375" style="75" customWidth="1"/>
    <col min="3336" max="3336" width="12.85546875" style="75" customWidth="1"/>
    <col min="3337" max="3337" width="15.28515625" style="75" customWidth="1"/>
    <col min="3338" max="3338" width="17.5703125" style="75" customWidth="1"/>
    <col min="3339" max="3339" width="20.7109375" style="75" customWidth="1"/>
    <col min="3340" max="3340" width="24.28515625" style="75" customWidth="1"/>
    <col min="3341" max="3341" width="17.28515625" style="75" customWidth="1"/>
    <col min="3342" max="3342" width="19" style="75" customWidth="1"/>
    <col min="3343" max="3582" width="11.42578125" style="75"/>
    <col min="3583" max="3583" width="66.7109375" style="75" customWidth="1"/>
    <col min="3584" max="3585" width="49.5703125" style="75" customWidth="1"/>
    <col min="3586" max="3586" width="10.85546875" style="75" customWidth="1"/>
    <col min="3587" max="3587" width="9.85546875" style="75" customWidth="1"/>
    <col min="3588" max="3588" width="10.7109375" style="75" customWidth="1"/>
    <col min="3589" max="3589" width="13.140625" style="75" customWidth="1"/>
    <col min="3590" max="3590" width="12.42578125" style="75" customWidth="1"/>
    <col min="3591" max="3591" width="18.7109375" style="75" customWidth="1"/>
    <col min="3592" max="3592" width="12.85546875" style="75" customWidth="1"/>
    <col min="3593" max="3593" width="15.28515625" style="75" customWidth="1"/>
    <col min="3594" max="3594" width="17.5703125" style="75" customWidth="1"/>
    <col min="3595" max="3595" width="20.7109375" style="75" customWidth="1"/>
    <col min="3596" max="3596" width="24.28515625" style="75" customWidth="1"/>
    <col min="3597" max="3597" width="17.28515625" style="75" customWidth="1"/>
    <col min="3598" max="3598" width="19" style="75" customWidth="1"/>
    <col min="3599" max="3838" width="11.42578125" style="75"/>
    <col min="3839" max="3839" width="66.7109375" style="75" customWidth="1"/>
    <col min="3840" max="3841" width="49.5703125" style="75" customWidth="1"/>
    <col min="3842" max="3842" width="10.85546875" style="75" customWidth="1"/>
    <col min="3843" max="3843" width="9.85546875" style="75" customWidth="1"/>
    <col min="3844" max="3844" width="10.7109375" style="75" customWidth="1"/>
    <col min="3845" max="3845" width="13.140625" style="75" customWidth="1"/>
    <col min="3846" max="3846" width="12.42578125" style="75" customWidth="1"/>
    <col min="3847" max="3847" width="18.7109375" style="75" customWidth="1"/>
    <col min="3848" max="3848" width="12.85546875" style="75" customWidth="1"/>
    <col min="3849" max="3849" width="15.28515625" style="75" customWidth="1"/>
    <col min="3850" max="3850" width="17.5703125" style="75" customWidth="1"/>
    <col min="3851" max="3851" width="20.7109375" style="75" customWidth="1"/>
    <col min="3852" max="3852" width="24.28515625" style="75" customWidth="1"/>
    <col min="3853" max="3853" width="17.28515625" style="75" customWidth="1"/>
    <col min="3854" max="3854" width="19" style="75" customWidth="1"/>
    <col min="3855" max="4094" width="11.42578125" style="75"/>
    <col min="4095" max="4095" width="66.7109375" style="75" customWidth="1"/>
    <col min="4096" max="4097" width="49.5703125" style="75" customWidth="1"/>
    <col min="4098" max="4098" width="10.85546875" style="75" customWidth="1"/>
    <col min="4099" max="4099" width="9.85546875" style="75" customWidth="1"/>
    <col min="4100" max="4100" width="10.7109375" style="75" customWidth="1"/>
    <col min="4101" max="4101" width="13.140625" style="75" customWidth="1"/>
    <col min="4102" max="4102" width="12.42578125" style="75" customWidth="1"/>
    <col min="4103" max="4103" width="18.7109375" style="75" customWidth="1"/>
    <col min="4104" max="4104" width="12.85546875" style="75" customWidth="1"/>
    <col min="4105" max="4105" width="15.28515625" style="75" customWidth="1"/>
    <col min="4106" max="4106" width="17.5703125" style="75" customWidth="1"/>
    <col min="4107" max="4107" width="20.7109375" style="75" customWidth="1"/>
    <col min="4108" max="4108" width="24.28515625" style="75" customWidth="1"/>
    <col min="4109" max="4109" width="17.28515625" style="75" customWidth="1"/>
    <col min="4110" max="4110" width="19" style="75" customWidth="1"/>
    <col min="4111" max="4350" width="11.42578125" style="75"/>
    <col min="4351" max="4351" width="66.7109375" style="75" customWidth="1"/>
    <col min="4352" max="4353" width="49.5703125" style="75" customWidth="1"/>
    <col min="4354" max="4354" width="10.85546875" style="75" customWidth="1"/>
    <col min="4355" max="4355" width="9.85546875" style="75" customWidth="1"/>
    <col min="4356" max="4356" width="10.7109375" style="75" customWidth="1"/>
    <col min="4357" max="4357" width="13.140625" style="75" customWidth="1"/>
    <col min="4358" max="4358" width="12.42578125" style="75" customWidth="1"/>
    <col min="4359" max="4359" width="18.7109375" style="75" customWidth="1"/>
    <col min="4360" max="4360" width="12.85546875" style="75" customWidth="1"/>
    <col min="4361" max="4361" width="15.28515625" style="75" customWidth="1"/>
    <col min="4362" max="4362" width="17.5703125" style="75" customWidth="1"/>
    <col min="4363" max="4363" width="20.7109375" style="75" customWidth="1"/>
    <col min="4364" max="4364" width="24.28515625" style="75" customWidth="1"/>
    <col min="4365" max="4365" width="17.28515625" style="75" customWidth="1"/>
    <col min="4366" max="4366" width="19" style="75" customWidth="1"/>
    <col min="4367" max="4606" width="11.42578125" style="75"/>
    <col min="4607" max="4607" width="66.7109375" style="75" customWidth="1"/>
    <col min="4608" max="4609" width="49.5703125" style="75" customWidth="1"/>
    <col min="4610" max="4610" width="10.85546875" style="75" customWidth="1"/>
    <col min="4611" max="4611" width="9.85546875" style="75" customWidth="1"/>
    <col min="4612" max="4612" width="10.7109375" style="75" customWidth="1"/>
    <col min="4613" max="4613" width="13.140625" style="75" customWidth="1"/>
    <col min="4614" max="4614" width="12.42578125" style="75" customWidth="1"/>
    <col min="4615" max="4615" width="18.7109375" style="75" customWidth="1"/>
    <col min="4616" max="4616" width="12.85546875" style="75" customWidth="1"/>
    <col min="4617" max="4617" width="15.28515625" style="75" customWidth="1"/>
    <col min="4618" max="4618" width="17.5703125" style="75" customWidth="1"/>
    <col min="4619" max="4619" width="20.7109375" style="75" customWidth="1"/>
    <col min="4620" max="4620" width="24.28515625" style="75" customWidth="1"/>
    <col min="4621" max="4621" width="17.28515625" style="75" customWidth="1"/>
    <col min="4622" max="4622" width="19" style="75" customWidth="1"/>
    <col min="4623" max="4862" width="11.42578125" style="75"/>
    <col min="4863" max="4863" width="66.7109375" style="75" customWidth="1"/>
    <col min="4864" max="4865" width="49.5703125" style="75" customWidth="1"/>
    <col min="4866" max="4866" width="10.85546875" style="75" customWidth="1"/>
    <col min="4867" max="4867" width="9.85546875" style="75" customWidth="1"/>
    <col min="4868" max="4868" width="10.7109375" style="75" customWidth="1"/>
    <col min="4869" max="4869" width="13.140625" style="75" customWidth="1"/>
    <col min="4870" max="4870" width="12.42578125" style="75" customWidth="1"/>
    <col min="4871" max="4871" width="18.7109375" style="75" customWidth="1"/>
    <col min="4872" max="4872" width="12.85546875" style="75" customWidth="1"/>
    <col min="4873" max="4873" width="15.28515625" style="75" customWidth="1"/>
    <col min="4874" max="4874" width="17.5703125" style="75" customWidth="1"/>
    <col min="4875" max="4875" width="20.7109375" style="75" customWidth="1"/>
    <col min="4876" max="4876" width="24.28515625" style="75" customWidth="1"/>
    <col min="4877" max="4877" width="17.28515625" style="75" customWidth="1"/>
    <col min="4878" max="4878" width="19" style="75" customWidth="1"/>
    <col min="4879" max="5118" width="11.42578125" style="75"/>
    <col min="5119" max="5119" width="66.7109375" style="75" customWidth="1"/>
    <col min="5120" max="5121" width="49.5703125" style="75" customWidth="1"/>
    <col min="5122" max="5122" width="10.85546875" style="75" customWidth="1"/>
    <col min="5123" max="5123" width="9.85546875" style="75" customWidth="1"/>
    <col min="5124" max="5124" width="10.7109375" style="75" customWidth="1"/>
    <col min="5125" max="5125" width="13.140625" style="75" customWidth="1"/>
    <col min="5126" max="5126" width="12.42578125" style="75" customWidth="1"/>
    <col min="5127" max="5127" width="18.7109375" style="75" customWidth="1"/>
    <col min="5128" max="5128" width="12.85546875" style="75" customWidth="1"/>
    <col min="5129" max="5129" width="15.28515625" style="75" customWidth="1"/>
    <col min="5130" max="5130" width="17.5703125" style="75" customWidth="1"/>
    <col min="5131" max="5131" width="20.7109375" style="75" customWidth="1"/>
    <col min="5132" max="5132" width="24.28515625" style="75" customWidth="1"/>
    <col min="5133" max="5133" width="17.28515625" style="75" customWidth="1"/>
    <col min="5134" max="5134" width="19" style="75" customWidth="1"/>
    <col min="5135" max="5374" width="11.42578125" style="75"/>
    <col min="5375" max="5375" width="66.7109375" style="75" customWidth="1"/>
    <col min="5376" max="5377" width="49.5703125" style="75" customWidth="1"/>
    <col min="5378" max="5378" width="10.85546875" style="75" customWidth="1"/>
    <col min="5379" max="5379" width="9.85546875" style="75" customWidth="1"/>
    <col min="5380" max="5380" width="10.7109375" style="75" customWidth="1"/>
    <col min="5381" max="5381" width="13.140625" style="75" customWidth="1"/>
    <col min="5382" max="5382" width="12.42578125" style="75" customWidth="1"/>
    <col min="5383" max="5383" width="18.7109375" style="75" customWidth="1"/>
    <col min="5384" max="5384" width="12.85546875" style="75" customWidth="1"/>
    <col min="5385" max="5385" width="15.28515625" style="75" customWidth="1"/>
    <col min="5386" max="5386" width="17.5703125" style="75" customWidth="1"/>
    <col min="5387" max="5387" width="20.7109375" style="75" customWidth="1"/>
    <col min="5388" max="5388" width="24.28515625" style="75" customWidth="1"/>
    <col min="5389" max="5389" width="17.28515625" style="75" customWidth="1"/>
    <col min="5390" max="5390" width="19" style="75" customWidth="1"/>
    <col min="5391" max="5630" width="11.42578125" style="75"/>
    <col min="5631" max="5631" width="66.7109375" style="75" customWidth="1"/>
    <col min="5632" max="5633" width="49.5703125" style="75" customWidth="1"/>
    <col min="5634" max="5634" width="10.85546875" style="75" customWidth="1"/>
    <col min="5635" max="5635" width="9.85546875" style="75" customWidth="1"/>
    <col min="5636" max="5636" width="10.7109375" style="75" customWidth="1"/>
    <col min="5637" max="5637" width="13.140625" style="75" customWidth="1"/>
    <col min="5638" max="5638" width="12.42578125" style="75" customWidth="1"/>
    <col min="5639" max="5639" width="18.7109375" style="75" customWidth="1"/>
    <col min="5640" max="5640" width="12.85546875" style="75" customWidth="1"/>
    <col min="5641" max="5641" width="15.28515625" style="75" customWidth="1"/>
    <col min="5642" max="5642" width="17.5703125" style="75" customWidth="1"/>
    <col min="5643" max="5643" width="20.7109375" style="75" customWidth="1"/>
    <col min="5644" max="5644" width="24.28515625" style="75" customWidth="1"/>
    <col min="5645" max="5645" width="17.28515625" style="75" customWidth="1"/>
    <col min="5646" max="5646" width="19" style="75" customWidth="1"/>
    <col min="5647" max="5886" width="11.42578125" style="75"/>
    <col min="5887" max="5887" width="66.7109375" style="75" customWidth="1"/>
    <col min="5888" max="5889" width="49.5703125" style="75" customWidth="1"/>
    <col min="5890" max="5890" width="10.85546875" style="75" customWidth="1"/>
    <col min="5891" max="5891" width="9.85546875" style="75" customWidth="1"/>
    <col min="5892" max="5892" width="10.7109375" style="75" customWidth="1"/>
    <col min="5893" max="5893" width="13.140625" style="75" customWidth="1"/>
    <col min="5894" max="5894" width="12.42578125" style="75" customWidth="1"/>
    <col min="5895" max="5895" width="18.7109375" style="75" customWidth="1"/>
    <col min="5896" max="5896" width="12.85546875" style="75" customWidth="1"/>
    <col min="5897" max="5897" width="15.28515625" style="75" customWidth="1"/>
    <col min="5898" max="5898" width="17.5703125" style="75" customWidth="1"/>
    <col min="5899" max="5899" width="20.7109375" style="75" customWidth="1"/>
    <col min="5900" max="5900" width="24.28515625" style="75" customWidth="1"/>
    <col min="5901" max="5901" width="17.28515625" style="75" customWidth="1"/>
    <col min="5902" max="5902" width="19" style="75" customWidth="1"/>
    <col min="5903" max="6142" width="11.42578125" style="75"/>
    <col min="6143" max="6143" width="66.7109375" style="75" customWidth="1"/>
    <col min="6144" max="6145" width="49.5703125" style="75" customWidth="1"/>
    <col min="6146" max="6146" width="10.85546875" style="75" customWidth="1"/>
    <col min="6147" max="6147" width="9.85546875" style="75" customWidth="1"/>
    <col min="6148" max="6148" width="10.7109375" style="75" customWidth="1"/>
    <col min="6149" max="6149" width="13.140625" style="75" customWidth="1"/>
    <col min="6150" max="6150" width="12.42578125" style="75" customWidth="1"/>
    <col min="6151" max="6151" width="18.7109375" style="75" customWidth="1"/>
    <col min="6152" max="6152" width="12.85546875" style="75" customWidth="1"/>
    <col min="6153" max="6153" width="15.28515625" style="75" customWidth="1"/>
    <col min="6154" max="6154" width="17.5703125" style="75" customWidth="1"/>
    <col min="6155" max="6155" width="20.7109375" style="75" customWidth="1"/>
    <col min="6156" max="6156" width="24.28515625" style="75" customWidth="1"/>
    <col min="6157" max="6157" width="17.28515625" style="75" customWidth="1"/>
    <col min="6158" max="6158" width="19" style="75" customWidth="1"/>
    <col min="6159" max="6398" width="11.42578125" style="75"/>
    <col min="6399" max="6399" width="66.7109375" style="75" customWidth="1"/>
    <col min="6400" max="6401" width="49.5703125" style="75" customWidth="1"/>
    <col min="6402" max="6402" width="10.85546875" style="75" customWidth="1"/>
    <col min="6403" max="6403" width="9.85546875" style="75" customWidth="1"/>
    <col min="6404" max="6404" width="10.7109375" style="75" customWidth="1"/>
    <col min="6405" max="6405" width="13.140625" style="75" customWidth="1"/>
    <col min="6406" max="6406" width="12.42578125" style="75" customWidth="1"/>
    <col min="6407" max="6407" width="18.7109375" style="75" customWidth="1"/>
    <col min="6408" max="6408" width="12.85546875" style="75" customWidth="1"/>
    <col min="6409" max="6409" width="15.28515625" style="75" customWidth="1"/>
    <col min="6410" max="6410" width="17.5703125" style="75" customWidth="1"/>
    <col min="6411" max="6411" width="20.7109375" style="75" customWidth="1"/>
    <col min="6412" max="6412" width="24.28515625" style="75" customWidth="1"/>
    <col min="6413" max="6413" width="17.28515625" style="75" customWidth="1"/>
    <col min="6414" max="6414" width="19" style="75" customWidth="1"/>
    <col min="6415" max="6654" width="11.42578125" style="75"/>
    <col min="6655" max="6655" width="66.7109375" style="75" customWidth="1"/>
    <col min="6656" max="6657" width="49.5703125" style="75" customWidth="1"/>
    <col min="6658" max="6658" width="10.85546875" style="75" customWidth="1"/>
    <col min="6659" max="6659" width="9.85546875" style="75" customWidth="1"/>
    <col min="6660" max="6660" width="10.7109375" style="75" customWidth="1"/>
    <col min="6661" max="6661" width="13.140625" style="75" customWidth="1"/>
    <col min="6662" max="6662" width="12.42578125" style="75" customWidth="1"/>
    <col min="6663" max="6663" width="18.7109375" style="75" customWidth="1"/>
    <col min="6664" max="6664" width="12.85546875" style="75" customWidth="1"/>
    <col min="6665" max="6665" width="15.28515625" style="75" customWidth="1"/>
    <col min="6666" max="6666" width="17.5703125" style="75" customWidth="1"/>
    <col min="6667" max="6667" width="20.7109375" style="75" customWidth="1"/>
    <col min="6668" max="6668" width="24.28515625" style="75" customWidth="1"/>
    <col min="6669" max="6669" width="17.28515625" style="75" customWidth="1"/>
    <col min="6670" max="6670" width="19" style="75" customWidth="1"/>
    <col min="6671" max="6910" width="11.42578125" style="75"/>
    <col min="6911" max="6911" width="66.7109375" style="75" customWidth="1"/>
    <col min="6912" max="6913" width="49.5703125" style="75" customWidth="1"/>
    <col min="6914" max="6914" width="10.85546875" style="75" customWidth="1"/>
    <col min="6915" max="6915" width="9.85546875" style="75" customWidth="1"/>
    <col min="6916" max="6916" width="10.7109375" style="75" customWidth="1"/>
    <col min="6917" max="6917" width="13.140625" style="75" customWidth="1"/>
    <col min="6918" max="6918" width="12.42578125" style="75" customWidth="1"/>
    <col min="6919" max="6919" width="18.7109375" style="75" customWidth="1"/>
    <col min="6920" max="6920" width="12.85546875" style="75" customWidth="1"/>
    <col min="6921" max="6921" width="15.28515625" style="75" customWidth="1"/>
    <col min="6922" max="6922" width="17.5703125" style="75" customWidth="1"/>
    <col min="6923" max="6923" width="20.7109375" style="75" customWidth="1"/>
    <col min="6924" max="6924" width="24.28515625" style="75" customWidth="1"/>
    <col min="6925" max="6925" width="17.28515625" style="75" customWidth="1"/>
    <col min="6926" max="6926" width="19" style="75" customWidth="1"/>
    <col min="6927" max="7166" width="11.42578125" style="75"/>
    <col min="7167" max="7167" width="66.7109375" style="75" customWidth="1"/>
    <col min="7168" max="7169" width="49.5703125" style="75" customWidth="1"/>
    <col min="7170" max="7170" width="10.85546875" style="75" customWidth="1"/>
    <col min="7171" max="7171" width="9.85546875" style="75" customWidth="1"/>
    <col min="7172" max="7172" width="10.7109375" style="75" customWidth="1"/>
    <col min="7173" max="7173" width="13.140625" style="75" customWidth="1"/>
    <col min="7174" max="7174" width="12.42578125" style="75" customWidth="1"/>
    <col min="7175" max="7175" width="18.7109375" style="75" customWidth="1"/>
    <col min="7176" max="7176" width="12.85546875" style="75" customWidth="1"/>
    <col min="7177" max="7177" width="15.28515625" style="75" customWidth="1"/>
    <col min="7178" max="7178" width="17.5703125" style="75" customWidth="1"/>
    <col min="7179" max="7179" width="20.7109375" style="75" customWidth="1"/>
    <col min="7180" max="7180" width="24.28515625" style="75" customWidth="1"/>
    <col min="7181" max="7181" width="17.28515625" style="75" customWidth="1"/>
    <col min="7182" max="7182" width="19" style="75" customWidth="1"/>
    <col min="7183" max="7422" width="11.42578125" style="75"/>
    <col min="7423" max="7423" width="66.7109375" style="75" customWidth="1"/>
    <col min="7424" max="7425" width="49.5703125" style="75" customWidth="1"/>
    <col min="7426" max="7426" width="10.85546875" style="75" customWidth="1"/>
    <col min="7427" max="7427" width="9.85546875" style="75" customWidth="1"/>
    <col min="7428" max="7428" width="10.7109375" style="75" customWidth="1"/>
    <col min="7429" max="7429" width="13.140625" style="75" customWidth="1"/>
    <col min="7430" max="7430" width="12.42578125" style="75" customWidth="1"/>
    <col min="7431" max="7431" width="18.7109375" style="75" customWidth="1"/>
    <col min="7432" max="7432" width="12.85546875" style="75" customWidth="1"/>
    <col min="7433" max="7433" width="15.28515625" style="75" customWidth="1"/>
    <col min="7434" max="7434" width="17.5703125" style="75" customWidth="1"/>
    <col min="7435" max="7435" width="20.7109375" style="75" customWidth="1"/>
    <col min="7436" max="7436" width="24.28515625" style="75" customWidth="1"/>
    <col min="7437" max="7437" width="17.28515625" style="75" customWidth="1"/>
    <col min="7438" max="7438" width="19" style="75" customWidth="1"/>
    <col min="7439" max="7678" width="11.42578125" style="75"/>
    <col min="7679" max="7679" width="66.7109375" style="75" customWidth="1"/>
    <col min="7680" max="7681" width="49.5703125" style="75" customWidth="1"/>
    <col min="7682" max="7682" width="10.85546875" style="75" customWidth="1"/>
    <col min="7683" max="7683" width="9.85546875" style="75" customWidth="1"/>
    <col min="7684" max="7684" width="10.7109375" style="75" customWidth="1"/>
    <col min="7685" max="7685" width="13.140625" style="75" customWidth="1"/>
    <col min="7686" max="7686" width="12.42578125" style="75" customWidth="1"/>
    <col min="7687" max="7687" width="18.7109375" style="75" customWidth="1"/>
    <col min="7688" max="7688" width="12.85546875" style="75" customWidth="1"/>
    <col min="7689" max="7689" width="15.28515625" style="75" customWidth="1"/>
    <col min="7690" max="7690" width="17.5703125" style="75" customWidth="1"/>
    <col min="7691" max="7691" width="20.7109375" style="75" customWidth="1"/>
    <col min="7692" max="7692" width="24.28515625" style="75" customWidth="1"/>
    <col min="7693" max="7693" width="17.28515625" style="75" customWidth="1"/>
    <col min="7694" max="7694" width="19" style="75" customWidth="1"/>
    <col min="7695" max="7934" width="11.42578125" style="75"/>
    <col min="7935" max="7935" width="66.7109375" style="75" customWidth="1"/>
    <col min="7936" max="7937" width="49.5703125" style="75" customWidth="1"/>
    <col min="7938" max="7938" width="10.85546875" style="75" customWidth="1"/>
    <col min="7939" max="7939" width="9.85546875" style="75" customWidth="1"/>
    <col min="7940" max="7940" width="10.7109375" style="75" customWidth="1"/>
    <col min="7941" max="7941" width="13.140625" style="75" customWidth="1"/>
    <col min="7942" max="7942" width="12.42578125" style="75" customWidth="1"/>
    <col min="7943" max="7943" width="18.7109375" style="75" customWidth="1"/>
    <col min="7944" max="7944" width="12.85546875" style="75" customWidth="1"/>
    <col min="7945" max="7945" width="15.28515625" style="75" customWidth="1"/>
    <col min="7946" max="7946" width="17.5703125" style="75" customWidth="1"/>
    <col min="7947" max="7947" width="20.7109375" style="75" customWidth="1"/>
    <col min="7948" max="7948" width="24.28515625" style="75" customWidth="1"/>
    <col min="7949" max="7949" width="17.28515625" style="75" customWidth="1"/>
    <col min="7950" max="7950" width="19" style="75" customWidth="1"/>
    <col min="7951" max="8190" width="11.42578125" style="75"/>
    <col min="8191" max="8191" width="66.7109375" style="75" customWidth="1"/>
    <col min="8192" max="8193" width="49.5703125" style="75" customWidth="1"/>
    <col min="8194" max="8194" width="10.85546875" style="75" customWidth="1"/>
    <col min="8195" max="8195" width="9.85546875" style="75" customWidth="1"/>
    <col min="8196" max="8196" width="10.7109375" style="75" customWidth="1"/>
    <col min="8197" max="8197" width="13.140625" style="75" customWidth="1"/>
    <col min="8198" max="8198" width="12.42578125" style="75" customWidth="1"/>
    <col min="8199" max="8199" width="18.7109375" style="75" customWidth="1"/>
    <col min="8200" max="8200" width="12.85546875" style="75" customWidth="1"/>
    <col min="8201" max="8201" width="15.28515625" style="75" customWidth="1"/>
    <col min="8202" max="8202" width="17.5703125" style="75" customWidth="1"/>
    <col min="8203" max="8203" width="20.7109375" style="75" customWidth="1"/>
    <col min="8204" max="8204" width="24.28515625" style="75" customWidth="1"/>
    <col min="8205" max="8205" width="17.28515625" style="75" customWidth="1"/>
    <col min="8206" max="8206" width="19" style="75" customWidth="1"/>
    <col min="8207" max="8446" width="11.42578125" style="75"/>
    <col min="8447" max="8447" width="66.7109375" style="75" customWidth="1"/>
    <col min="8448" max="8449" width="49.5703125" style="75" customWidth="1"/>
    <col min="8450" max="8450" width="10.85546875" style="75" customWidth="1"/>
    <col min="8451" max="8451" width="9.85546875" style="75" customWidth="1"/>
    <col min="8452" max="8452" width="10.7109375" style="75" customWidth="1"/>
    <col min="8453" max="8453" width="13.140625" style="75" customWidth="1"/>
    <col min="8454" max="8454" width="12.42578125" style="75" customWidth="1"/>
    <col min="8455" max="8455" width="18.7109375" style="75" customWidth="1"/>
    <col min="8456" max="8456" width="12.85546875" style="75" customWidth="1"/>
    <col min="8457" max="8457" width="15.28515625" style="75" customWidth="1"/>
    <col min="8458" max="8458" width="17.5703125" style="75" customWidth="1"/>
    <col min="8459" max="8459" width="20.7109375" style="75" customWidth="1"/>
    <col min="8460" max="8460" width="24.28515625" style="75" customWidth="1"/>
    <col min="8461" max="8461" width="17.28515625" style="75" customWidth="1"/>
    <col min="8462" max="8462" width="19" style="75" customWidth="1"/>
    <col min="8463" max="8702" width="11.42578125" style="75"/>
    <col min="8703" max="8703" width="66.7109375" style="75" customWidth="1"/>
    <col min="8704" max="8705" width="49.5703125" style="75" customWidth="1"/>
    <col min="8706" max="8706" width="10.85546875" style="75" customWidth="1"/>
    <col min="8707" max="8707" width="9.85546875" style="75" customWidth="1"/>
    <col min="8708" max="8708" width="10.7109375" style="75" customWidth="1"/>
    <col min="8709" max="8709" width="13.140625" style="75" customWidth="1"/>
    <col min="8710" max="8710" width="12.42578125" style="75" customWidth="1"/>
    <col min="8711" max="8711" width="18.7109375" style="75" customWidth="1"/>
    <col min="8712" max="8712" width="12.85546875" style="75" customWidth="1"/>
    <col min="8713" max="8713" width="15.28515625" style="75" customWidth="1"/>
    <col min="8714" max="8714" width="17.5703125" style="75" customWidth="1"/>
    <col min="8715" max="8715" width="20.7109375" style="75" customWidth="1"/>
    <col min="8716" max="8716" width="24.28515625" style="75" customWidth="1"/>
    <col min="8717" max="8717" width="17.28515625" style="75" customWidth="1"/>
    <col min="8718" max="8718" width="19" style="75" customWidth="1"/>
    <col min="8719" max="8958" width="11.42578125" style="75"/>
    <col min="8959" max="8959" width="66.7109375" style="75" customWidth="1"/>
    <col min="8960" max="8961" width="49.5703125" style="75" customWidth="1"/>
    <col min="8962" max="8962" width="10.85546875" style="75" customWidth="1"/>
    <col min="8963" max="8963" width="9.85546875" style="75" customWidth="1"/>
    <col min="8964" max="8964" width="10.7109375" style="75" customWidth="1"/>
    <col min="8965" max="8965" width="13.140625" style="75" customWidth="1"/>
    <col min="8966" max="8966" width="12.42578125" style="75" customWidth="1"/>
    <col min="8967" max="8967" width="18.7109375" style="75" customWidth="1"/>
    <col min="8968" max="8968" width="12.85546875" style="75" customWidth="1"/>
    <col min="8969" max="8969" width="15.28515625" style="75" customWidth="1"/>
    <col min="8970" max="8970" width="17.5703125" style="75" customWidth="1"/>
    <col min="8971" max="8971" width="20.7109375" style="75" customWidth="1"/>
    <col min="8972" max="8972" width="24.28515625" style="75" customWidth="1"/>
    <col min="8973" max="8973" width="17.28515625" style="75" customWidth="1"/>
    <col min="8974" max="8974" width="19" style="75" customWidth="1"/>
    <col min="8975" max="9214" width="11.42578125" style="75"/>
    <col min="9215" max="9215" width="66.7109375" style="75" customWidth="1"/>
    <col min="9216" max="9217" width="49.5703125" style="75" customWidth="1"/>
    <col min="9218" max="9218" width="10.85546875" style="75" customWidth="1"/>
    <col min="9219" max="9219" width="9.85546875" style="75" customWidth="1"/>
    <col min="9220" max="9220" width="10.7109375" style="75" customWidth="1"/>
    <col min="9221" max="9221" width="13.140625" style="75" customWidth="1"/>
    <col min="9222" max="9222" width="12.42578125" style="75" customWidth="1"/>
    <col min="9223" max="9223" width="18.7109375" style="75" customWidth="1"/>
    <col min="9224" max="9224" width="12.85546875" style="75" customWidth="1"/>
    <col min="9225" max="9225" width="15.28515625" style="75" customWidth="1"/>
    <col min="9226" max="9226" width="17.5703125" style="75" customWidth="1"/>
    <col min="9227" max="9227" width="20.7109375" style="75" customWidth="1"/>
    <col min="9228" max="9228" width="24.28515625" style="75" customWidth="1"/>
    <col min="9229" max="9229" width="17.28515625" style="75" customWidth="1"/>
    <col min="9230" max="9230" width="19" style="75" customWidth="1"/>
    <col min="9231" max="9470" width="11.42578125" style="75"/>
    <col min="9471" max="9471" width="66.7109375" style="75" customWidth="1"/>
    <col min="9472" max="9473" width="49.5703125" style="75" customWidth="1"/>
    <col min="9474" max="9474" width="10.85546875" style="75" customWidth="1"/>
    <col min="9475" max="9475" width="9.85546875" style="75" customWidth="1"/>
    <col min="9476" max="9476" width="10.7109375" style="75" customWidth="1"/>
    <col min="9477" max="9477" width="13.140625" style="75" customWidth="1"/>
    <col min="9478" max="9478" width="12.42578125" style="75" customWidth="1"/>
    <col min="9479" max="9479" width="18.7109375" style="75" customWidth="1"/>
    <col min="9480" max="9480" width="12.85546875" style="75" customWidth="1"/>
    <col min="9481" max="9481" width="15.28515625" style="75" customWidth="1"/>
    <col min="9482" max="9482" width="17.5703125" style="75" customWidth="1"/>
    <col min="9483" max="9483" width="20.7109375" style="75" customWidth="1"/>
    <col min="9484" max="9484" width="24.28515625" style="75" customWidth="1"/>
    <col min="9485" max="9485" width="17.28515625" style="75" customWidth="1"/>
    <col min="9486" max="9486" width="19" style="75" customWidth="1"/>
    <col min="9487" max="9726" width="11.42578125" style="75"/>
    <col min="9727" max="9727" width="66.7109375" style="75" customWidth="1"/>
    <col min="9728" max="9729" width="49.5703125" style="75" customWidth="1"/>
    <col min="9730" max="9730" width="10.85546875" style="75" customWidth="1"/>
    <col min="9731" max="9731" width="9.85546875" style="75" customWidth="1"/>
    <col min="9732" max="9732" width="10.7109375" style="75" customWidth="1"/>
    <col min="9733" max="9733" width="13.140625" style="75" customWidth="1"/>
    <col min="9734" max="9734" width="12.42578125" style="75" customWidth="1"/>
    <col min="9735" max="9735" width="18.7109375" style="75" customWidth="1"/>
    <col min="9736" max="9736" width="12.85546875" style="75" customWidth="1"/>
    <col min="9737" max="9737" width="15.28515625" style="75" customWidth="1"/>
    <col min="9738" max="9738" width="17.5703125" style="75" customWidth="1"/>
    <col min="9739" max="9739" width="20.7109375" style="75" customWidth="1"/>
    <col min="9740" max="9740" width="24.28515625" style="75" customWidth="1"/>
    <col min="9741" max="9741" width="17.28515625" style="75" customWidth="1"/>
    <col min="9742" max="9742" width="19" style="75" customWidth="1"/>
    <col min="9743" max="9982" width="11.42578125" style="75"/>
    <col min="9983" max="9983" width="66.7109375" style="75" customWidth="1"/>
    <col min="9984" max="9985" width="49.5703125" style="75" customWidth="1"/>
    <col min="9986" max="9986" width="10.85546875" style="75" customWidth="1"/>
    <col min="9987" max="9987" width="9.85546875" style="75" customWidth="1"/>
    <col min="9988" max="9988" width="10.7109375" style="75" customWidth="1"/>
    <col min="9989" max="9989" width="13.140625" style="75" customWidth="1"/>
    <col min="9990" max="9990" width="12.42578125" style="75" customWidth="1"/>
    <col min="9991" max="9991" width="18.7109375" style="75" customWidth="1"/>
    <col min="9992" max="9992" width="12.85546875" style="75" customWidth="1"/>
    <col min="9993" max="9993" width="15.28515625" style="75" customWidth="1"/>
    <col min="9994" max="9994" width="17.5703125" style="75" customWidth="1"/>
    <col min="9995" max="9995" width="20.7109375" style="75" customWidth="1"/>
    <col min="9996" max="9996" width="24.28515625" style="75" customWidth="1"/>
    <col min="9997" max="9997" width="17.28515625" style="75" customWidth="1"/>
    <col min="9998" max="9998" width="19" style="75" customWidth="1"/>
    <col min="9999" max="10238" width="11.42578125" style="75"/>
    <col min="10239" max="10239" width="66.7109375" style="75" customWidth="1"/>
    <col min="10240" max="10241" width="49.5703125" style="75" customWidth="1"/>
    <col min="10242" max="10242" width="10.85546875" style="75" customWidth="1"/>
    <col min="10243" max="10243" width="9.85546875" style="75" customWidth="1"/>
    <col min="10244" max="10244" width="10.7109375" style="75" customWidth="1"/>
    <col min="10245" max="10245" width="13.140625" style="75" customWidth="1"/>
    <col min="10246" max="10246" width="12.42578125" style="75" customWidth="1"/>
    <col min="10247" max="10247" width="18.7109375" style="75" customWidth="1"/>
    <col min="10248" max="10248" width="12.85546875" style="75" customWidth="1"/>
    <col min="10249" max="10249" width="15.28515625" style="75" customWidth="1"/>
    <col min="10250" max="10250" width="17.5703125" style="75" customWidth="1"/>
    <col min="10251" max="10251" width="20.7109375" style="75" customWidth="1"/>
    <col min="10252" max="10252" width="24.28515625" style="75" customWidth="1"/>
    <col min="10253" max="10253" width="17.28515625" style="75" customWidth="1"/>
    <col min="10254" max="10254" width="19" style="75" customWidth="1"/>
    <col min="10255" max="10494" width="11.42578125" style="75"/>
    <col min="10495" max="10495" width="66.7109375" style="75" customWidth="1"/>
    <col min="10496" max="10497" width="49.5703125" style="75" customWidth="1"/>
    <col min="10498" max="10498" width="10.85546875" style="75" customWidth="1"/>
    <col min="10499" max="10499" width="9.85546875" style="75" customWidth="1"/>
    <col min="10500" max="10500" width="10.7109375" style="75" customWidth="1"/>
    <col min="10501" max="10501" width="13.140625" style="75" customWidth="1"/>
    <col min="10502" max="10502" width="12.42578125" style="75" customWidth="1"/>
    <col min="10503" max="10503" width="18.7109375" style="75" customWidth="1"/>
    <col min="10504" max="10504" width="12.85546875" style="75" customWidth="1"/>
    <col min="10505" max="10505" width="15.28515625" style="75" customWidth="1"/>
    <col min="10506" max="10506" width="17.5703125" style="75" customWidth="1"/>
    <col min="10507" max="10507" width="20.7109375" style="75" customWidth="1"/>
    <col min="10508" max="10508" width="24.28515625" style="75" customWidth="1"/>
    <col min="10509" max="10509" width="17.28515625" style="75" customWidth="1"/>
    <col min="10510" max="10510" width="19" style="75" customWidth="1"/>
    <col min="10511" max="10750" width="11.42578125" style="75"/>
    <col min="10751" max="10751" width="66.7109375" style="75" customWidth="1"/>
    <col min="10752" max="10753" width="49.5703125" style="75" customWidth="1"/>
    <col min="10754" max="10754" width="10.85546875" style="75" customWidth="1"/>
    <col min="10755" max="10755" width="9.85546875" style="75" customWidth="1"/>
    <col min="10756" max="10756" width="10.7109375" style="75" customWidth="1"/>
    <col min="10757" max="10757" width="13.140625" style="75" customWidth="1"/>
    <col min="10758" max="10758" width="12.42578125" style="75" customWidth="1"/>
    <col min="10759" max="10759" width="18.7109375" style="75" customWidth="1"/>
    <col min="10760" max="10760" width="12.85546875" style="75" customWidth="1"/>
    <col min="10761" max="10761" width="15.28515625" style="75" customWidth="1"/>
    <col min="10762" max="10762" width="17.5703125" style="75" customWidth="1"/>
    <col min="10763" max="10763" width="20.7109375" style="75" customWidth="1"/>
    <col min="10764" max="10764" width="24.28515625" style="75" customWidth="1"/>
    <col min="10765" max="10765" width="17.28515625" style="75" customWidth="1"/>
    <col min="10766" max="10766" width="19" style="75" customWidth="1"/>
    <col min="10767" max="11006" width="11.42578125" style="75"/>
    <col min="11007" max="11007" width="66.7109375" style="75" customWidth="1"/>
    <col min="11008" max="11009" width="49.5703125" style="75" customWidth="1"/>
    <col min="11010" max="11010" width="10.85546875" style="75" customWidth="1"/>
    <col min="11011" max="11011" width="9.85546875" style="75" customWidth="1"/>
    <col min="11012" max="11012" width="10.7109375" style="75" customWidth="1"/>
    <col min="11013" max="11013" width="13.140625" style="75" customWidth="1"/>
    <col min="11014" max="11014" width="12.42578125" style="75" customWidth="1"/>
    <col min="11015" max="11015" width="18.7109375" style="75" customWidth="1"/>
    <col min="11016" max="11016" width="12.85546875" style="75" customWidth="1"/>
    <col min="11017" max="11017" width="15.28515625" style="75" customWidth="1"/>
    <col min="11018" max="11018" width="17.5703125" style="75" customWidth="1"/>
    <col min="11019" max="11019" width="20.7109375" style="75" customWidth="1"/>
    <col min="11020" max="11020" width="24.28515625" style="75" customWidth="1"/>
    <col min="11021" max="11021" width="17.28515625" style="75" customWidth="1"/>
    <col min="11022" max="11022" width="19" style="75" customWidth="1"/>
    <col min="11023" max="11262" width="11.42578125" style="75"/>
    <col min="11263" max="11263" width="66.7109375" style="75" customWidth="1"/>
    <col min="11264" max="11265" width="49.5703125" style="75" customWidth="1"/>
    <col min="11266" max="11266" width="10.85546875" style="75" customWidth="1"/>
    <col min="11267" max="11267" width="9.85546875" style="75" customWidth="1"/>
    <col min="11268" max="11268" width="10.7109375" style="75" customWidth="1"/>
    <col min="11269" max="11269" width="13.140625" style="75" customWidth="1"/>
    <col min="11270" max="11270" width="12.42578125" style="75" customWidth="1"/>
    <col min="11271" max="11271" width="18.7109375" style="75" customWidth="1"/>
    <col min="11272" max="11272" width="12.85546875" style="75" customWidth="1"/>
    <col min="11273" max="11273" width="15.28515625" style="75" customWidth="1"/>
    <col min="11274" max="11274" width="17.5703125" style="75" customWidth="1"/>
    <col min="11275" max="11275" width="20.7109375" style="75" customWidth="1"/>
    <col min="11276" max="11276" width="24.28515625" style="75" customWidth="1"/>
    <col min="11277" max="11277" width="17.28515625" style="75" customWidth="1"/>
    <col min="11278" max="11278" width="19" style="75" customWidth="1"/>
    <col min="11279" max="11518" width="11.42578125" style="75"/>
    <col min="11519" max="11519" width="66.7109375" style="75" customWidth="1"/>
    <col min="11520" max="11521" width="49.5703125" style="75" customWidth="1"/>
    <col min="11522" max="11522" width="10.85546875" style="75" customWidth="1"/>
    <col min="11523" max="11523" width="9.85546875" style="75" customWidth="1"/>
    <col min="11524" max="11524" width="10.7109375" style="75" customWidth="1"/>
    <col min="11525" max="11525" width="13.140625" style="75" customWidth="1"/>
    <col min="11526" max="11526" width="12.42578125" style="75" customWidth="1"/>
    <col min="11527" max="11527" width="18.7109375" style="75" customWidth="1"/>
    <col min="11528" max="11528" width="12.85546875" style="75" customWidth="1"/>
    <col min="11529" max="11529" width="15.28515625" style="75" customWidth="1"/>
    <col min="11530" max="11530" width="17.5703125" style="75" customWidth="1"/>
    <col min="11531" max="11531" width="20.7109375" style="75" customWidth="1"/>
    <col min="11532" max="11532" width="24.28515625" style="75" customWidth="1"/>
    <col min="11533" max="11533" width="17.28515625" style="75" customWidth="1"/>
    <col min="11534" max="11534" width="19" style="75" customWidth="1"/>
    <col min="11535" max="11774" width="11.42578125" style="75"/>
    <col min="11775" max="11775" width="66.7109375" style="75" customWidth="1"/>
    <col min="11776" max="11777" width="49.5703125" style="75" customWidth="1"/>
    <col min="11778" max="11778" width="10.85546875" style="75" customWidth="1"/>
    <col min="11779" max="11779" width="9.85546875" style="75" customWidth="1"/>
    <col min="11780" max="11780" width="10.7109375" style="75" customWidth="1"/>
    <col min="11781" max="11781" width="13.140625" style="75" customWidth="1"/>
    <col min="11782" max="11782" width="12.42578125" style="75" customWidth="1"/>
    <col min="11783" max="11783" width="18.7109375" style="75" customWidth="1"/>
    <col min="11784" max="11784" width="12.85546875" style="75" customWidth="1"/>
    <col min="11785" max="11785" width="15.28515625" style="75" customWidth="1"/>
    <col min="11786" max="11786" width="17.5703125" style="75" customWidth="1"/>
    <col min="11787" max="11787" width="20.7109375" style="75" customWidth="1"/>
    <col min="11788" max="11788" width="24.28515625" style="75" customWidth="1"/>
    <col min="11789" max="11789" width="17.28515625" style="75" customWidth="1"/>
    <col min="11790" max="11790" width="19" style="75" customWidth="1"/>
    <col min="11791" max="12030" width="11.42578125" style="75"/>
    <col min="12031" max="12031" width="66.7109375" style="75" customWidth="1"/>
    <col min="12032" max="12033" width="49.5703125" style="75" customWidth="1"/>
    <col min="12034" max="12034" width="10.85546875" style="75" customWidth="1"/>
    <col min="12035" max="12035" width="9.85546875" style="75" customWidth="1"/>
    <col min="12036" max="12036" width="10.7109375" style="75" customWidth="1"/>
    <col min="12037" max="12037" width="13.140625" style="75" customWidth="1"/>
    <col min="12038" max="12038" width="12.42578125" style="75" customWidth="1"/>
    <col min="12039" max="12039" width="18.7109375" style="75" customWidth="1"/>
    <col min="12040" max="12040" width="12.85546875" style="75" customWidth="1"/>
    <col min="12041" max="12041" width="15.28515625" style="75" customWidth="1"/>
    <col min="12042" max="12042" width="17.5703125" style="75" customWidth="1"/>
    <col min="12043" max="12043" width="20.7109375" style="75" customWidth="1"/>
    <col min="12044" max="12044" width="24.28515625" style="75" customWidth="1"/>
    <col min="12045" max="12045" width="17.28515625" style="75" customWidth="1"/>
    <col min="12046" max="12046" width="19" style="75" customWidth="1"/>
    <col min="12047" max="12286" width="11.42578125" style="75"/>
    <col min="12287" max="12287" width="66.7109375" style="75" customWidth="1"/>
    <col min="12288" max="12289" width="49.5703125" style="75" customWidth="1"/>
    <col min="12290" max="12290" width="10.85546875" style="75" customWidth="1"/>
    <col min="12291" max="12291" width="9.85546875" style="75" customWidth="1"/>
    <col min="12292" max="12292" width="10.7109375" style="75" customWidth="1"/>
    <col min="12293" max="12293" width="13.140625" style="75" customWidth="1"/>
    <col min="12294" max="12294" width="12.42578125" style="75" customWidth="1"/>
    <col min="12295" max="12295" width="18.7109375" style="75" customWidth="1"/>
    <col min="12296" max="12296" width="12.85546875" style="75" customWidth="1"/>
    <col min="12297" max="12297" width="15.28515625" style="75" customWidth="1"/>
    <col min="12298" max="12298" width="17.5703125" style="75" customWidth="1"/>
    <col min="12299" max="12299" width="20.7109375" style="75" customWidth="1"/>
    <col min="12300" max="12300" width="24.28515625" style="75" customWidth="1"/>
    <col min="12301" max="12301" width="17.28515625" style="75" customWidth="1"/>
    <col min="12302" max="12302" width="19" style="75" customWidth="1"/>
    <col min="12303" max="12542" width="11.42578125" style="75"/>
    <col min="12543" max="12543" width="66.7109375" style="75" customWidth="1"/>
    <col min="12544" max="12545" width="49.5703125" style="75" customWidth="1"/>
    <col min="12546" max="12546" width="10.85546875" style="75" customWidth="1"/>
    <col min="12547" max="12547" width="9.85546875" style="75" customWidth="1"/>
    <col min="12548" max="12548" width="10.7109375" style="75" customWidth="1"/>
    <col min="12549" max="12549" width="13.140625" style="75" customWidth="1"/>
    <col min="12550" max="12550" width="12.42578125" style="75" customWidth="1"/>
    <col min="12551" max="12551" width="18.7109375" style="75" customWidth="1"/>
    <col min="12552" max="12552" width="12.85546875" style="75" customWidth="1"/>
    <col min="12553" max="12553" width="15.28515625" style="75" customWidth="1"/>
    <col min="12554" max="12554" width="17.5703125" style="75" customWidth="1"/>
    <col min="12555" max="12555" width="20.7109375" style="75" customWidth="1"/>
    <col min="12556" max="12556" width="24.28515625" style="75" customWidth="1"/>
    <col min="12557" max="12557" width="17.28515625" style="75" customWidth="1"/>
    <col min="12558" max="12558" width="19" style="75" customWidth="1"/>
    <col min="12559" max="12798" width="11.42578125" style="75"/>
    <col min="12799" max="12799" width="66.7109375" style="75" customWidth="1"/>
    <col min="12800" max="12801" width="49.5703125" style="75" customWidth="1"/>
    <col min="12802" max="12802" width="10.85546875" style="75" customWidth="1"/>
    <col min="12803" max="12803" width="9.85546875" style="75" customWidth="1"/>
    <col min="12804" max="12804" width="10.7109375" style="75" customWidth="1"/>
    <col min="12805" max="12805" width="13.140625" style="75" customWidth="1"/>
    <col min="12806" max="12806" width="12.42578125" style="75" customWidth="1"/>
    <col min="12807" max="12807" width="18.7109375" style="75" customWidth="1"/>
    <col min="12808" max="12808" width="12.85546875" style="75" customWidth="1"/>
    <col min="12809" max="12809" width="15.28515625" style="75" customWidth="1"/>
    <col min="12810" max="12810" width="17.5703125" style="75" customWidth="1"/>
    <col min="12811" max="12811" width="20.7109375" style="75" customWidth="1"/>
    <col min="12812" max="12812" width="24.28515625" style="75" customWidth="1"/>
    <col min="12813" max="12813" width="17.28515625" style="75" customWidth="1"/>
    <col min="12814" max="12814" width="19" style="75" customWidth="1"/>
    <col min="12815" max="13054" width="11.42578125" style="75"/>
    <col min="13055" max="13055" width="66.7109375" style="75" customWidth="1"/>
    <col min="13056" max="13057" width="49.5703125" style="75" customWidth="1"/>
    <col min="13058" max="13058" width="10.85546875" style="75" customWidth="1"/>
    <col min="13059" max="13059" width="9.85546875" style="75" customWidth="1"/>
    <col min="13060" max="13060" width="10.7109375" style="75" customWidth="1"/>
    <col min="13061" max="13061" width="13.140625" style="75" customWidth="1"/>
    <col min="13062" max="13062" width="12.42578125" style="75" customWidth="1"/>
    <col min="13063" max="13063" width="18.7109375" style="75" customWidth="1"/>
    <col min="13064" max="13064" width="12.85546875" style="75" customWidth="1"/>
    <col min="13065" max="13065" width="15.28515625" style="75" customWidth="1"/>
    <col min="13066" max="13066" width="17.5703125" style="75" customWidth="1"/>
    <col min="13067" max="13067" width="20.7109375" style="75" customWidth="1"/>
    <col min="13068" max="13068" width="24.28515625" style="75" customWidth="1"/>
    <col min="13069" max="13069" width="17.28515625" style="75" customWidth="1"/>
    <col min="13070" max="13070" width="19" style="75" customWidth="1"/>
    <col min="13071" max="13310" width="11.42578125" style="75"/>
    <col min="13311" max="13311" width="66.7109375" style="75" customWidth="1"/>
    <col min="13312" max="13313" width="49.5703125" style="75" customWidth="1"/>
    <col min="13314" max="13314" width="10.85546875" style="75" customWidth="1"/>
    <col min="13315" max="13315" width="9.85546875" style="75" customWidth="1"/>
    <col min="13316" max="13316" width="10.7109375" style="75" customWidth="1"/>
    <col min="13317" max="13317" width="13.140625" style="75" customWidth="1"/>
    <col min="13318" max="13318" width="12.42578125" style="75" customWidth="1"/>
    <col min="13319" max="13319" width="18.7109375" style="75" customWidth="1"/>
    <col min="13320" max="13320" width="12.85546875" style="75" customWidth="1"/>
    <col min="13321" max="13321" width="15.28515625" style="75" customWidth="1"/>
    <col min="13322" max="13322" width="17.5703125" style="75" customWidth="1"/>
    <col min="13323" max="13323" width="20.7109375" style="75" customWidth="1"/>
    <col min="13324" max="13324" width="24.28515625" style="75" customWidth="1"/>
    <col min="13325" max="13325" width="17.28515625" style="75" customWidth="1"/>
    <col min="13326" max="13326" width="19" style="75" customWidth="1"/>
    <col min="13327" max="13566" width="11.42578125" style="75"/>
    <col min="13567" max="13567" width="66.7109375" style="75" customWidth="1"/>
    <col min="13568" max="13569" width="49.5703125" style="75" customWidth="1"/>
    <col min="13570" max="13570" width="10.85546875" style="75" customWidth="1"/>
    <col min="13571" max="13571" width="9.85546875" style="75" customWidth="1"/>
    <col min="13572" max="13572" width="10.7109375" style="75" customWidth="1"/>
    <col min="13573" max="13573" width="13.140625" style="75" customWidth="1"/>
    <col min="13574" max="13574" width="12.42578125" style="75" customWidth="1"/>
    <col min="13575" max="13575" width="18.7109375" style="75" customWidth="1"/>
    <col min="13576" max="13576" width="12.85546875" style="75" customWidth="1"/>
    <col min="13577" max="13577" width="15.28515625" style="75" customWidth="1"/>
    <col min="13578" max="13578" width="17.5703125" style="75" customWidth="1"/>
    <col min="13579" max="13579" width="20.7109375" style="75" customWidth="1"/>
    <col min="13580" max="13580" width="24.28515625" style="75" customWidth="1"/>
    <col min="13581" max="13581" width="17.28515625" style="75" customWidth="1"/>
    <col min="13582" max="13582" width="19" style="75" customWidth="1"/>
    <col min="13583" max="13822" width="11.42578125" style="75"/>
    <col min="13823" max="13823" width="66.7109375" style="75" customWidth="1"/>
    <col min="13824" max="13825" width="49.5703125" style="75" customWidth="1"/>
    <col min="13826" max="13826" width="10.85546875" style="75" customWidth="1"/>
    <col min="13827" max="13827" width="9.85546875" style="75" customWidth="1"/>
    <col min="13828" max="13828" width="10.7109375" style="75" customWidth="1"/>
    <col min="13829" max="13829" width="13.140625" style="75" customWidth="1"/>
    <col min="13830" max="13830" width="12.42578125" style="75" customWidth="1"/>
    <col min="13831" max="13831" width="18.7109375" style="75" customWidth="1"/>
    <col min="13832" max="13832" width="12.85546875" style="75" customWidth="1"/>
    <col min="13833" max="13833" width="15.28515625" style="75" customWidth="1"/>
    <col min="13834" max="13834" width="17.5703125" style="75" customWidth="1"/>
    <col min="13835" max="13835" width="20.7109375" style="75" customWidth="1"/>
    <col min="13836" max="13836" width="24.28515625" style="75" customWidth="1"/>
    <col min="13837" max="13837" width="17.28515625" style="75" customWidth="1"/>
    <col min="13838" max="13838" width="19" style="75" customWidth="1"/>
    <col min="13839" max="14078" width="11.42578125" style="75"/>
    <col min="14079" max="14079" width="66.7109375" style="75" customWidth="1"/>
    <col min="14080" max="14081" width="49.5703125" style="75" customWidth="1"/>
    <col min="14082" max="14082" width="10.85546875" style="75" customWidth="1"/>
    <col min="14083" max="14083" width="9.85546875" style="75" customWidth="1"/>
    <col min="14084" max="14084" width="10.7109375" style="75" customWidth="1"/>
    <col min="14085" max="14085" width="13.140625" style="75" customWidth="1"/>
    <col min="14086" max="14086" width="12.42578125" style="75" customWidth="1"/>
    <col min="14087" max="14087" width="18.7109375" style="75" customWidth="1"/>
    <col min="14088" max="14088" width="12.85546875" style="75" customWidth="1"/>
    <col min="14089" max="14089" width="15.28515625" style="75" customWidth="1"/>
    <col min="14090" max="14090" width="17.5703125" style="75" customWidth="1"/>
    <col min="14091" max="14091" width="20.7109375" style="75" customWidth="1"/>
    <col min="14092" max="14092" width="24.28515625" style="75" customWidth="1"/>
    <col min="14093" max="14093" width="17.28515625" style="75" customWidth="1"/>
    <col min="14094" max="14094" width="19" style="75" customWidth="1"/>
    <col min="14095" max="14334" width="11.42578125" style="75"/>
    <col min="14335" max="14335" width="66.7109375" style="75" customWidth="1"/>
    <col min="14336" max="14337" width="49.5703125" style="75" customWidth="1"/>
    <col min="14338" max="14338" width="10.85546875" style="75" customWidth="1"/>
    <col min="14339" max="14339" width="9.85546875" style="75" customWidth="1"/>
    <col min="14340" max="14340" width="10.7109375" style="75" customWidth="1"/>
    <col min="14341" max="14341" width="13.140625" style="75" customWidth="1"/>
    <col min="14342" max="14342" width="12.42578125" style="75" customWidth="1"/>
    <col min="14343" max="14343" width="18.7109375" style="75" customWidth="1"/>
    <col min="14344" max="14344" width="12.85546875" style="75" customWidth="1"/>
    <col min="14345" max="14345" width="15.28515625" style="75" customWidth="1"/>
    <col min="14346" max="14346" width="17.5703125" style="75" customWidth="1"/>
    <col min="14347" max="14347" width="20.7109375" style="75" customWidth="1"/>
    <col min="14348" max="14348" width="24.28515625" style="75" customWidth="1"/>
    <col min="14349" max="14349" width="17.28515625" style="75" customWidth="1"/>
    <col min="14350" max="14350" width="19" style="75" customWidth="1"/>
    <col min="14351" max="14590" width="11.42578125" style="75"/>
    <col min="14591" max="14591" width="66.7109375" style="75" customWidth="1"/>
    <col min="14592" max="14593" width="49.5703125" style="75" customWidth="1"/>
    <col min="14594" max="14594" width="10.85546875" style="75" customWidth="1"/>
    <col min="14595" max="14595" width="9.85546875" style="75" customWidth="1"/>
    <col min="14596" max="14596" width="10.7109375" style="75" customWidth="1"/>
    <col min="14597" max="14597" width="13.140625" style="75" customWidth="1"/>
    <col min="14598" max="14598" width="12.42578125" style="75" customWidth="1"/>
    <col min="14599" max="14599" width="18.7109375" style="75" customWidth="1"/>
    <col min="14600" max="14600" width="12.85546875" style="75" customWidth="1"/>
    <col min="14601" max="14601" width="15.28515625" style="75" customWidth="1"/>
    <col min="14602" max="14602" width="17.5703125" style="75" customWidth="1"/>
    <col min="14603" max="14603" width="20.7109375" style="75" customWidth="1"/>
    <col min="14604" max="14604" width="24.28515625" style="75" customWidth="1"/>
    <col min="14605" max="14605" width="17.28515625" style="75" customWidth="1"/>
    <col min="14606" max="14606" width="19" style="75" customWidth="1"/>
    <col min="14607" max="14846" width="11.42578125" style="75"/>
    <col min="14847" max="14847" width="66.7109375" style="75" customWidth="1"/>
    <col min="14848" max="14849" width="49.5703125" style="75" customWidth="1"/>
    <col min="14850" max="14850" width="10.85546875" style="75" customWidth="1"/>
    <col min="14851" max="14851" width="9.85546875" style="75" customWidth="1"/>
    <col min="14852" max="14852" width="10.7109375" style="75" customWidth="1"/>
    <col min="14853" max="14853" width="13.140625" style="75" customWidth="1"/>
    <col min="14854" max="14854" width="12.42578125" style="75" customWidth="1"/>
    <col min="14855" max="14855" width="18.7109375" style="75" customWidth="1"/>
    <col min="14856" max="14856" width="12.85546875" style="75" customWidth="1"/>
    <col min="14857" max="14857" width="15.28515625" style="75" customWidth="1"/>
    <col min="14858" max="14858" width="17.5703125" style="75" customWidth="1"/>
    <col min="14859" max="14859" width="20.7109375" style="75" customWidth="1"/>
    <col min="14860" max="14860" width="24.28515625" style="75" customWidth="1"/>
    <col min="14861" max="14861" width="17.28515625" style="75" customWidth="1"/>
    <col min="14862" max="14862" width="19" style="75" customWidth="1"/>
    <col min="14863" max="15102" width="11.42578125" style="75"/>
    <col min="15103" max="15103" width="66.7109375" style="75" customWidth="1"/>
    <col min="15104" max="15105" width="49.5703125" style="75" customWidth="1"/>
    <col min="15106" max="15106" width="10.85546875" style="75" customWidth="1"/>
    <col min="15107" max="15107" width="9.85546875" style="75" customWidth="1"/>
    <col min="15108" max="15108" width="10.7109375" style="75" customWidth="1"/>
    <col min="15109" max="15109" width="13.140625" style="75" customWidth="1"/>
    <col min="15110" max="15110" width="12.42578125" style="75" customWidth="1"/>
    <col min="15111" max="15111" width="18.7109375" style="75" customWidth="1"/>
    <col min="15112" max="15112" width="12.85546875" style="75" customWidth="1"/>
    <col min="15113" max="15113" width="15.28515625" style="75" customWidth="1"/>
    <col min="15114" max="15114" width="17.5703125" style="75" customWidth="1"/>
    <col min="15115" max="15115" width="20.7109375" style="75" customWidth="1"/>
    <col min="15116" max="15116" width="24.28515625" style="75" customWidth="1"/>
    <col min="15117" max="15117" width="17.28515625" style="75" customWidth="1"/>
    <col min="15118" max="15118" width="19" style="75" customWidth="1"/>
    <col min="15119" max="15358" width="11.42578125" style="75"/>
    <col min="15359" max="15359" width="66.7109375" style="75" customWidth="1"/>
    <col min="15360" max="15361" width="49.5703125" style="75" customWidth="1"/>
    <col min="15362" max="15362" width="10.85546875" style="75" customWidth="1"/>
    <col min="15363" max="15363" width="9.85546875" style="75" customWidth="1"/>
    <col min="15364" max="15364" width="10.7109375" style="75" customWidth="1"/>
    <col min="15365" max="15365" width="13.140625" style="75" customWidth="1"/>
    <col min="15366" max="15366" width="12.42578125" style="75" customWidth="1"/>
    <col min="15367" max="15367" width="18.7109375" style="75" customWidth="1"/>
    <col min="15368" max="15368" width="12.85546875" style="75" customWidth="1"/>
    <col min="15369" max="15369" width="15.28515625" style="75" customWidth="1"/>
    <col min="15370" max="15370" width="17.5703125" style="75" customWidth="1"/>
    <col min="15371" max="15371" width="20.7109375" style="75" customWidth="1"/>
    <col min="15372" max="15372" width="24.28515625" style="75" customWidth="1"/>
    <col min="15373" max="15373" width="17.28515625" style="75" customWidth="1"/>
    <col min="15374" max="15374" width="19" style="75" customWidth="1"/>
    <col min="15375" max="15614" width="11.42578125" style="75"/>
    <col min="15615" max="15615" width="66.7109375" style="75" customWidth="1"/>
    <col min="15616" max="15617" width="49.5703125" style="75" customWidth="1"/>
    <col min="15618" max="15618" width="10.85546875" style="75" customWidth="1"/>
    <col min="15619" max="15619" width="9.85546875" style="75" customWidth="1"/>
    <col min="15620" max="15620" width="10.7109375" style="75" customWidth="1"/>
    <col min="15621" max="15621" width="13.140625" style="75" customWidth="1"/>
    <col min="15622" max="15622" width="12.42578125" style="75" customWidth="1"/>
    <col min="15623" max="15623" width="18.7109375" style="75" customWidth="1"/>
    <col min="15624" max="15624" width="12.85546875" style="75" customWidth="1"/>
    <col min="15625" max="15625" width="15.28515625" style="75" customWidth="1"/>
    <col min="15626" max="15626" width="17.5703125" style="75" customWidth="1"/>
    <col min="15627" max="15627" width="20.7109375" style="75" customWidth="1"/>
    <col min="15628" max="15628" width="24.28515625" style="75" customWidth="1"/>
    <col min="15629" max="15629" width="17.28515625" style="75" customWidth="1"/>
    <col min="15630" max="15630" width="19" style="75" customWidth="1"/>
    <col min="15631" max="15870" width="11.42578125" style="75"/>
    <col min="15871" max="15871" width="66.7109375" style="75" customWidth="1"/>
    <col min="15872" max="15873" width="49.5703125" style="75" customWidth="1"/>
    <col min="15874" max="15874" width="10.85546875" style="75" customWidth="1"/>
    <col min="15875" max="15875" width="9.85546875" style="75" customWidth="1"/>
    <col min="15876" max="15876" width="10.7109375" style="75" customWidth="1"/>
    <col min="15877" max="15877" width="13.140625" style="75" customWidth="1"/>
    <col min="15878" max="15878" width="12.42578125" style="75" customWidth="1"/>
    <col min="15879" max="15879" width="18.7109375" style="75" customWidth="1"/>
    <col min="15880" max="15880" width="12.85546875" style="75" customWidth="1"/>
    <col min="15881" max="15881" width="15.28515625" style="75" customWidth="1"/>
    <col min="15882" max="15882" width="17.5703125" style="75" customWidth="1"/>
    <col min="15883" max="15883" width="20.7109375" style="75" customWidth="1"/>
    <col min="15884" max="15884" width="24.28515625" style="75" customWidth="1"/>
    <col min="15885" max="15885" width="17.28515625" style="75" customWidth="1"/>
    <col min="15886" max="15886" width="19" style="75" customWidth="1"/>
    <col min="15887" max="16126" width="11.42578125" style="75"/>
    <col min="16127" max="16127" width="66.7109375" style="75" customWidth="1"/>
    <col min="16128" max="16129" width="49.5703125" style="75" customWidth="1"/>
    <col min="16130" max="16130" width="10.85546875" style="75" customWidth="1"/>
    <col min="16131" max="16131" width="9.85546875" style="75" customWidth="1"/>
    <col min="16132" max="16132" width="10.7109375" style="75" customWidth="1"/>
    <col min="16133" max="16133" width="13.140625" style="75" customWidth="1"/>
    <col min="16134" max="16134" width="12.42578125" style="75" customWidth="1"/>
    <col min="16135" max="16135" width="18.7109375" style="75" customWidth="1"/>
    <col min="16136" max="16136" width="12.85546875" style="75" customWidth="1"/>
    <col min="16137" max="16137" width="15.28515625" style="75" customWidth="1"/>
    <col min="16138" max="16138" width="17.5703125" style="75" customWidth="1"/>
    <col min="16139" max="16139" width="20.7109375" style="75" customWidth="1"/>
    <col min="16140" max="16140" width="24.28515625" style="75" customWidth="1"/>
    <col min="16141" max="16141" width="17.28515625" style="75" customWidth="1"/>
    <col min="16142" max="16142" width="19" style="75" customWidth="1"/>
    <col min="16143" max="16384" width="11.42578125" style="75"/>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6"/>
      <c r="B6" s="76"/>
      <c r="C6" s="76"/>
      <c r="D6" s="76"/>
      <c r="E6" s="76"/>
      <c r="F6" s="76"/>
      <c r="G6" s="76"/>
      <c r="H6" s="76"/>
      <c r="I6" s="77"/>
      <c r="J6" s="77"/>
      <c r="K6" s="77"/>
      <c r="L6" s="78"/>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6"/>
      <c r="B7" s="76"/>
      <c r="C7" s="76"/>
      <c r="D7" s="76"/>
      <c r="E7" s="76"/>
      <c r="F7" s="76"/>
      <c r="G7" s="76"/>
      <c r="H7" s="76"/>
      <c r="I7" s="77"/>
      <c r="J7" s="77"/>
      <c r="K7" s="77"/>
      <c r="L7" s="78"/>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79"/>
      <c r="B9" s="79"/>
      <c r="C9" s="79"/>
      <c r="D9" s="79"/>
      <c r="E9" s="79"/>
      <c r="F9" s="79"/>
      <c r="G9" s="79"/>
      <c r="H9" s="79"/>
      <c r="I9" s="80"/>
      <c r="J9" s="80"/>
      <c r="K9" s="80"/>
      <c r="L9" s="81"/>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79"/>
      <c r="B10" s="79"/>
      <c r="C10" s="79"/>
      <c r="D10" s="79"/>
      <c r="E10" s="79"/>
      <c r="F10" s="79"/>
      <c r="G10" s="79"/>
      <c r="H10" s="79"/>
      <c r="I10" s="80"/>
      <c r="J10" s="80"/>
      <c r="K10" s="80"/>
      <c r="L10" s="81"/>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2"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4" customFormat="1" ht="48" customHeight="1" x14ac:dyDescent="0.2">
      <c r="A14" s="304"/>
      <c r="B14" s="83" t="s">
        <v>108</v>
      </c>
      <c r="C14" s="83" t="s">
        <v>109</v>
      </c>
      <c r="D14" s="83" t="s">
        <v>110</v>
      </c>
      <c r="E14" s="83" t="s">
        <v>111</v>
      </c>
      <c r="F14" s="83" t="s">
        <v>112</v>
      </c>
      <c r="G14" s="83" t="s">
        <v>113</v>
      </c>
      <c r="H14" s="314"/>
      <c r="I14" s="314"/>
      <c r="J14" s="314"/>
      <c r="K14" s="314"/>
      <c r="L14" s="320"/>
      <c r="M14" s="83" t="s">
        <v>114</v>
      </c>
      <c r="N14" s="83" t="s">
        <v>115</v>
      </c>
    </row>
    <row r="15" spans="1:49" s="92" customFormat="1" x14ac:dyDescent="0.2">
      <c r="A15" s="86" t="s">
        <v>116</v>
      </c>
      <c r="B15" s="88" t="s">
        <v>117</v>
      </c>
      <c r="C15" s="88" t="s">
        <v>118</v>
      </c>
      <c r="D15" s="88"/>
      <c r="E15" s="88"/>
      <c r="F15" s="88">
        <v>5</v>
      </c>
      <c r="G15" s="88">
        <v>1</v>
      </c>
      <c r="H15" s="88">
        <v>6</v>
      </c>
      <c r="I15" s="89" t="s">
        <v>119</v>
      </c>
      <c r="J15" s="89"/>
      <c r="K15" s="89"/>
      <c r="L15" s="90"/>
      <c r="M15" s="91"/>
      <c r="N15" s="91"/>
    </row>
    <row r="16" spans="1:49" s="92" customFormat="1" x14ac:dyDescent="0.2">
      <c r="A16" s="86" t="s">
        <v>120</v>
      </c>
      <c r="B16" s="88" t="s">
        <v>117</v>
      </c>
      <c r="C16" s="88" t="s">
        <v>118</v>
      </c>
      <c r="D16" s="88"/>
      <c r="E16" s="88"/>
      <c r="F16" s="88">
        <v>12</v>
      </c>
      <c r="G16" s="88">
        <v>1</v>
      </c>
      <c r="H16" s="88">
        <v>13</v>
      </c>
      <c r="I16" s="89" t="s">
        <v>119</v>
      </c>
      <c r="J16" s="89"/>
      <c r="K16" s="89"/>
      <c r="L16" s="90"/>
      <c r="M16" s="91"/>
      <c r="N16" s="91"/>
    </row>
    <row r="17" spans="1:49" s="92" customFormat="1" x14ac:dyDescent="0.2">
      <c r="A17" s="86" t="s">
        <v>121</v>
      </c>
      <c r="B17" s="88" t="s">
        <v>117</v>
      </c>
      <c r="C17" s="88" t="s">
        <v>118</v>
      </c>
      <c r="D17" s="88" t="s">
        <v>122</v>
      </c>
      <c r="E17" s="88"/>
      <c r="F17" s="93">
        <v>5</v>
      </c>
      <c r="G17" s="93">
        <v>7</v>
      </c>
      <c r="H17" s="93">
        <v>12</v>
      </c>
      <c r="I17" s="89" t="s">
        <v>119</v>
      </c>
      <c r="J17" s="89"/>
      <c r="K17" s="89"/>
      <c r="L17" s="90"/>
      <c r="M17" s="91"/>
      <c r="N17" s="91"/>
    </row>
    <row r="18" spans="1:49" s="92" customFormat="1" x14ac:dyDescent="0.2">
      <c r="A18" s="86" t="s">
        <v>123</v>
      </c>
      <c r="B18" s="88" t="s">
        <v>117</v>
      </c>
      <c r="C18" s="88"/>
      <c r="D18" s="88"/>
      <c r="E18" s="88"/>
      <c r="F18" s="88">
        <v>6</v>
      </c>
      <c r="G18" s="88">
        <v>6</v>
      </c>
      <c r="H18" s="88">
        <v>12</v>
      </c>
      <c r="I18" s="89" t="s">
        <v>119</v>
      </c>
      <c r="J18" s="89"/>
      <c r="K18" s="89"/>
      <c r="L18" s="90"/>
      <c r="M18" s="91"/>
      <c r="N18" s="91"/>
    </row>
    <row r="19" spans="1:49" s="92" customFormat="1" x14ac:dyDescent="0.2">
      <c r="A19" s="86" t="s">
        <v>124</v>
      </c>
      <c r="B19" s="88" t="s">
        <v>117</v>
      </c>
      <c r="C19" s="88" t="s">
        <v>118</v>
      </c>
      <c r="D19" s="88" t="s">
        <v>122</v>
      </c>
      <c r="E19" s="88"/>
      <c r="F19" s="88">
        <v>5</v>
      </c>
      <c r="G19" s="88">
        <v>1</v>
      </c>
      <c r="H19" s="88">
        <v>6</v>
      </c>
      <c r="I19" s="89"/>
      <c r="J19" s="89"/>
      <c r="K19" s="89" t="s">
        <v>119</v>
      </c>
      <c r="L19" s="90" t="s">
        <v>125</v>
      </c>
      <c r="M19" s="91"/>
      <c r="N19" s="91"/>
    </row>
    <row r="20" spans="1:49" s="92" customFormat="1" x14ac:dyDescent="0.2">
      <c r="A20" s="86" t="s">
        <v>126</v>
      </c>
      <c r="B20" s="88" t="s">
        <v>117</v>
      </c>
      <c r="C20" s="88" t="s">
        <v>118</v>
      </c>
      <c r="D20" s="88" t="s">
        <v>122</v>
      </c>
      <c r="E20" s="88"/>
      <c r="F20" s="88">
        <v>5</v>
      </c>
      <c r="G20" s="88">
        <v>7</v>
      </c>
      <c r="H20" s="88">
        <v>12</v>
      </c>
      <c r="I20" s="89"/>
      <c r="J20" s="89"/>
      <c r="K20" s="89" t="s">
        <v>119</v>
      </c>
      <c r="L20" s="90" t="s">
        <v>125</v>
      </c>
      <c r="M20" s="91"/>
      <c r="N20" s="91"/>
    </row>
    <row r="21" spans="1:49" s="92" customFormat="1" x14ac:dyDescent="0.2">
      <c r="A21" s="86" t="s">
        <v>127</v>
      </c>
      <c r="B21" s="88" t="s">
        <v>117</v>
      </c>
      <c r="C21" s="88" t="s">
        <v>118</v>
      </c>
      <c r="D21" s="88"/>
      <c r="E21" s="88"/>
      <c r="F21" s="88">
        <v>12</v>
      </c>
      <c r="G21" s="88">
        <v>1</v>
      </c>
      <c r="H21" s="88">
        <v>13</v>
      </c>
      <c r="I21" s="89"/>
      <c r="J21" s="89"/>
      <c r="K21" s="89" t="s">
        <v>119</v>
      </c>
      <c r="L21" s="90" t="s">
        <v>125</v>
      </c>
      <c r="M21" s="91"/>
      <c r="N21" s="91"/>
    </row>
    <row r="22" spans="1:49" s="92" customFormat="1" x14ac:dyDescent="0.2">
      <c r="A22" s="86" t="s">
        <v>128</v>
      </c>
      <c r="B22" s="88" t="s">
        <v>117</v>
      </c>
      <c r="C22" s="88" t="s">
        <v>118</v>
      </c>
      <c r="D22" s="88" t="s">
        <v>122</v>
      </c>
      <c r="E22" s="88"/>
      <c r="F22" s="88">
        <v>5</v>
      </c>
      <c r="G22" s="88">
        <v>7</v>
      </c>
      <c r="H22" s="88">
        <v>12</v>
      </c>
      <c r="I22" s="89"/>
      <c r="J22" s="89"/>
      <c r="K22" s="89" t="s">
        <v>119</v>
      </c>
      <c r="L22" s="90" t="s">
        <v>125</v>
      </c>
      <c r="M22" s="91"/>
      <c r="N22" s="91"/>
    </row>
    <row r="23" spans="1:49" s="92" customFormat="1" x14ac:dyDescent="0.2">
      <c r="A23" s="86" t="s">
        <v>129</v>
      </c>
      <c r="B23" s="88" t="s">
        <v>117</v>
      </c>
      <c r="C23" s="88" t="s">
        <v>118</v>
      </c>
      <c r="D23" s="88"/>
      <c r="E23" s="88"/>
      <c r="F23" s="88">
        <v>5</v>
      </c>
      <c r="G23" s="88">
        <v>1</v>
      </c>
      <c r="H23" s="88">
        <v>6</v>
      </c>
      <c r="I23" s="89"/>
      <c r="J23" s="89"/>
      <c r="K23" s="89" t="s">
        <v>119</v>
      </c>
      <c r="L23" s="90" t="s">
        <v>125</v>
      </c>
      <c r="M23" s="91"/>
      <c r="N23" s="91"/>
    </row>
    <row r="24" spans="1:49" s="92" customFormat="1" x14ac:dyDescent="0.2">
      <c r="A24" s="86" t="s">
        <v>130</v>
      </c>
      <c r="B24" s="88" t="s">
        <v>117</v>
      </c>
      <c r="C24" s="88" t="s">
        <v>118</v>
      </c>
      <c r="D24" s="88" t="s">
        <v>122</v>
      </c>
      <c r="E24" s="88"/>
      <c r="F24" s="88">
        <v>5</v>
      </c>
      <c r="G24" s="88">
        <v>7</v>
      </c>
      <c r="H24" s="88">
        <v>12</v>
      </c>
      <c r="I24" s="89"/>
      <c r="J24" s="89"/>
      <c r="K24" s="89" t="s">
        <v>119</v>
      </c>
      <c r="L24" s="90" t="s">
        <v>125</v>
      </c>
      <c r="M24" s="91"/>
      <c r="N24" s="91"/>
    </row>
    <row r="25" spans="1:49" s="92" customFormat="1" x14ac:dyDescent="0.2">
      <c r="A25" s="86" t="s">
        <v>131</v>
      </c>
      <c r="B25" s="88" t="s">
        <v>117</v>
      </c>
      <c r="C25" s="88" t="s">
        <v>118</v>
      </c>
      <c r="D25" s="88" t="s">
        <v>122</v>
      </c>
      <c r="E25" s="88"/>
      <c r="F25" s="88">
        <v>5</v>
      </c>
      <c r="G25" s="88">
        <v>7</v>
      </c>
      <c r="H25" s="88">
        <v>12</v>
      </c>
      <c r="I25" s="89"/>
      <c r="J25" s="89"/>
      <c r="K25" s="89" t="s">
        <v>119</v>
      </c>
      <c r="L25" s="90" t="s">
        <v>125</v>
      </c>
      <c r="M25" s="91"/>
      <c r="N25" s="91"/>
    </row>
    <row r="26" spans="1:49" s="92" customFormat="1" x14ac:dyDescent="0.2">
      <c r="A26" s="86" t="s">
        <v>132</v>
      </c>
      <c r="B26" s="88" t="s">
        <v>117</v>
      </c>
      <c r="C26" s="88"/>
      <c r="D26" s="88"/>
      <c r="E26" s="88"/>
      <c r="F26" s="88">
        <v>2</v>
      </c>
      <c r="G26" s="88">
        <v>3</v>
      </c>
      <c r="H26" s="88">
        <v>5</v>
      </c>
      <c r="I26" s="89" t="s">
        <v>119</v>
      </c>
      <c r="J26" s="89"/>
      <c r="K26" s="89"/>
      <c r="L26" s="90"/>
      <c r="M26" s="91"/>
      <c r="N26" s="91"/>
    </row>
    <row r="27" spans="1:49" s="92" customFormat="1" x14ac:dyDescent="0.2">
      <c r="A27" s="86" t="s">
        <v>133</v>
      </c>
      <c r="B27" s="88" t="s">
        <v>117</v>
      </c>
      <c r="C27" s="88"/>
      <c r="D27" s="88"/>
      <c r="E27" s="88"/>
      <c r="F27" s="88">
        <v>2</v>
      </c>
      <c r="G27" s="88">
        <v>3</v>
      </c>
      <c r="H27" s="88">
        <v>5</v>
      </c>
      <c r="I27" s="89"/>
      <c r="J27" s="89"/>
      <c r="K27" s="89" t="s">
        <v>119</v>
      </c>
      <c r="L27" s="90" t="s">
        <v>125</v>
      </c>
      <c r="M27" s="91"/>
      <c r="N27" s="91"/>
    </row>
    <row r="28" spans="1:49" s="92" customFormat="1" x14ac:dyDescent="0.2">
      <c r="A28" s="86" t="s">
        <v>134</v>
      </c>
      <c r="B28" s="88" t="s">
        <v>117</v>
      </c>
      <c r="C28" s="88" t="s">
        <v>118</v>
      </c>
      <c r="D28" s="88"/>
      <c r="E28" s="88"/>
      <c r="F28" s="88">
        <v>2</v>
      </c>
      <c r="G28" s="88">
        <v>3</v>
      </c>
      <c r="H28" s="88">
        <v>5</v>
      </c>
      <c r="I28" s="95" t="s">
        <v>119</v>
      </c>
      <c r="J28" s="95"/>
      <c r="K28" s="95"/>
      <c r="L28" s="90"/>
      <c r="M28" s="91"/>
      <c r="N28" s="91"/>
    </row>
    <row r="29" spans="1:49" ht="14.25" x14ac:dyDescent="0.2">
      <c r="A29" s="86" t="s">
        <v>135</v>
      </c>
      <c r="B29" s="96" t="s">
        <v>117</v>
      </c>
      <c r="C29" s="86"/>
      <c r="D29" s="86"/>
      <c r="E29" s="86"/>
      <c r="F29" s="97">
        <v>2</v>
      </c>
      <c r="G29" s="97">
        <v>3</v>
      </c>
      <c r="H29" s="97">
        <v>5</v>
      </c>
      <c r="I29" s="98" t="s">
        <v>119</v>
      </c>
      <c r="J29" s="99"/>
      <c r="K29" s="98"/>
      <c r="L29" s="85"/>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6" t="s">
        <v>136</v>
      </c>
      <c r="B30" s="96" t="s">
        <v>117</v>
      </c>
      <c r="C30" s="96"/>
      <c r="D30" s="96"/>
      <c r="E30" s="96"/>
      <c r="F30" s="96">
        <v>1</v>
      </c>
      <c r="G30" s="96">
        <v>5</v>
      </c>
      <c r="H30" s="96">
        <v>6</v>
      </c>
      <c r="I30" s="98" t="s">
        <v>119</v>
      </c>
      <c r="J30" s="98"/>
      <c r="K30" s="98"/>
      <c r="L30" s="100"/>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6" t="s">
        <v>137</v>
      </c>
      <c r="B31" s="96" t="s">
        <v>117</v>
      </c>
      <c r="C31" s="96"/>
      <c r="D31" s="96"/>
      <c r="E31" s="96"/>
      <c r="F31" s="96">
        <v>2</v>
      </c>
      <c r="G31" s="96">
        <v>3</v>
      </c>
      <c r="H31" s="96">
        <v>5</v>
      </c>
      <c r="I31" s="98" t="s">
        <v>119</v>
      </c>
      <c r="J31" s="98"/>
      <c r="K31" s="98"/>
      <c r="L31" s="100"/>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6" t="s">
        <v>138</v>
      </c>
      <c r="B32" s="96" t="s">
        <v>117</v>
      </c>
      <c r="C32" s="96" t="s">
        <v>118</v>
      </c>
      <c r="D32" s="96" t="s">
        <v>122</v>
      </c>
      <c r="E32" s="96"/>
      <c r="F32" s="96">
        <v>2</v>
      </c>
      <c r="G32" s="96">
        <v>3</v>
      </c>
      <c r="H32" s="96">
        <v>5</v>
      </c>
      <c r="I32" s="98" t="s">
        <v>119</v>
      </c>
      <c r="J32" s="98"/>
      <c r="K32" s="98"/>
      <c r="L32" s="100"/>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6" t="s">
        <v>139</v>
      </c>
      <c r="B33" s="96" t="s">
        <v>117</v>
      </c>
      <c r="C33" s="96" t="s">
        <v>118</v>
      </c>
      <c r="D33" s="96" t="s">
        <v>122</v>
      </c>
      <c r="E33" s="96"/>
      <c r="F33" s="96">
        <v>3</v>
      </c>
      <c r="G33" s="96">
        <v>3</v>
      </c>
      <c r="H33" s="96">
        <v>6</v>
      </c>
      <c r="I33" s="98" t="s">
        <v>119</v>
      </c>
      <c r="J33" s="98"/>
      <c r="K33" s="98"/>
      <c r="L33" s="100"/>
      <c r="M33" s="163"/>
      <c r="N33" s="163"/>
    </row>
    <row r="34" spans="1:14" x14ac:dyDescent="0.2">
      <c r="A34" s="86" t="s">
        <v>140</v>
      </c>
      <c r="B34" s="96" t="s">
        <v>117</v>
      </c>
      <c r="C34" s="96"/>
      <c r="D34" s="96"/>
      <c r="E34" s="96"/>
      <c r="F34" s="96">
        <v>2</v>
      </c>
      <c r="G34" s="96">
        <v>3</v>
      </c>
      <c r="H34" s="96">
        <v>5</v>
      </c>
      <c r="I34" s="98"/>
      <c r="J34" s="98"/>
      <c r="K34" s="98" t="s">
        <v>119</v>
      </c>
      <c r="L34" s="100" t="s">
        <v>125</v>
      </c>
      <c r="M34" s="163"/>
      <c r="N34" s="163"/>
    </row>
    <row r="35" spans="1:14" s="106" customFormat="1" ht="32.25" customHeight="1" x14ac:dyDescent="0.25">
      <c r="A35" s="101" t="s">
        <v>141</v>
      </c>
      <c r="B35" s="103" t="s">
        <v>117</v>
      </c>
      <c r="C35" s="103"/>
      <c r="D35" s="103"/>
      <c r="E35" s="103"/>
      <c r="F35" s="103">
        <v>1</v>
      </c>
      <c r="G35" s="103">
        <v>4</v>
      </c>
      <c r="H35" s="103">
        <v>5</v>
      </c>
      <c r="I35" s="104" t="s">
        <v>119</v>
      </c>
      <c r="J35" s="104"/>
      <c r="K35" s="104"/>
      <c r="L35" s="105"/>
      <c r="M35" s="164"/>
      <c r="N35" s="164"/>
    </row>
    <row r="36" spans="1:14" x14ac:dyDescent="0.2">
      <c r="A36" s="86" t="s">
        <v>142</v>
      </c>
      <c r="B36" s="96" t="s">
        <v>117</v>
      </c>
      <c r="C36" s="96"/>
      <c r="D36" s="96"/>
      <c r="E36" s="96"/>
      <c r="F36" s="96">
        <v>2</v>
      </c>
      <c r="G36" s="96">
        <v>1</v>
      </c>
      <c r="H36" s="96">
        <v>3</v>
      </c>
      <c r="I36" s="98" t="s">
        <v>119</v>
      </c>
      <c r="J36" s="98"/>
      <c r="K36" s="98"/>
      <c r="L36" s="107"/>
      <c r="M36" s="163"/>
      <c r="N36" s="163"/>
    </row>
    <row r="37" spans="1:14" x14ac:dyDescent="0.2">
      <c r="A37" s="86" t="s">
        <v>143</v>
      </c>
      <c r="B37" s="96" t="s">
        <v>117</v>
      </c>
      <c r="C37" s="96"/>
      <c r="D37" s="96"/>
      <c r="E37" s="96"/>
      <c r="F37" s="96">
        <v>1</v>
      </c>
      <c r="G37" s="96">
        <v>5</v>
      </c>
      <c r="H37" s="96">
        <v>6</v>
      </c>
      <c r="I37" s="98" t="s">
        <v>119</v>
      </c>
      <c r="J37" s="98"/>
      <c r="K37" s="98"/>
      <c r="L37" s="100"/>
      <c r="M37" s="163"/>
      <c r="N37" s="163"/>
    </row>
    <row r="38" spans="1:14" x14ac:dyDescent="0.2">
      <c r="A38" s="86" t="s">
        <v>144</v>
      </c>
      <c r="B38" s="96" t="s">
        <v>117</v>
      </c>
      <c r="C38" s="96"/>
      <c r="D38" s="96"/>
      <c r="E38" s="96"/>
      <c r="F38" s="96">
        <v>2</v>
      </c>
      <c r="G38" s="96">
        <v>3</v>
      </c>
      <c r="H38" s="96">
        <v>5</v>
      </c>
      <c r="I38" s="98" t="s">
        <v>119</v>
      </c>
      <c r="J38" s="98"/>
      <c r="K38" s="98"/>
      <c r="L38" s="100"/>
      <c r="M38" s="163"/>
      <c r="N38" s="163"/>
    </row>
    <row r="39" spans="1:14" x14ac:dyDescent="0.2">
      <c r="A39" s="86" t="s">
        <v>145</v>
      </c>
      <c r="B39" s="96" t="s">
        <v>117</v>
      </c>
      <c r="C39" s="96"/>
      <c r="D39" s="96"/>
      <c r="E39" s="96"/>
      <c r="F39" s="96">
        <v>2</v>
      </c>
      <c r="G39" s="96">
        <v>3</v>
      </c>
      <c r="H39" s="96">
        <v>5</v>
      </c>
      <c r="I39" s="98" t="s">
        <v>119</v>
      </c>
      <c r="J39" s="98"/>
      <c r="K39" s="98"/>
      <c r="L39" s="100"/>
      <c r="M39" s="163"/>
      <c r="N39" s="163"/>
    </row>
    <row r="40" spans="1:14" x14ac:dyDescent="0.2">
      <c r="A40" s="86" t="s">
        <v>146</v>
      </c>
      <c r="B40" s="96" t="s">
        <v>117</v>
      </c>
      <c r="C40" s="96"/>
      <c r="D40" s="96"/>
      <c r="E40" s="96"/>
      <c r="F40" s="96">
        <v>2</v>
      </c>
      <c r="G40" s="96">
        <v>3</v>
      </c>
      <c r="H40" s="96">
        <v>5</v>
      </c>
      <c r="I40" s="98" t="s">
        <v>119</v>
      </c>
      <c r="J40" s="98"/>
      <c r="K40" s="98"/>
      <c r="L40" s="100"/>
      <c r="M40" s="163"/>
      <c r="N40" s="163"/>
    </row>
    <row r="41" spans="1:14" x14ac:dyDescent="0.2">
      <c r="A41" s="86" t="s">
        <v>147</v>
      </c>
      <c r="B41" s="96" t="s">
        <v>117</v>
      </c>
      <c r="C41" s="96" t="s">
        <v>118</v>
      </c>
      <c r="D41" s="96"/>
      <c r="E41" s="96"/>
      <c r="F41" s="96">
        <v>5</v>
      </c>
      <c r="G41" s="96">
        <v>5</v>
      </c>
      <c r="H41" s="96">
        <v>10</v>
      </c>
      <c r="I41" s="98" t="s">
        <v>119</v>
      </c>
      <c r="J41" s="98"/>
      <c r="K41" s="98"/>
      <c r="L41" s="100"/>
      <c r="M41" s="163"/>
      <c r="N41" s="163"/>
    </row>
    <row r="42" spans="1:14" ht="13.5" customHeight="1" x14ac:dyDescent="0.2">
      <c r="A42" s="86" t="s">
        <v>148</v>
      </c>
      <c r="B42" s="96" t="s">
        <v>117</v>
      </c>
      <c r="C42" s="96"/>
      <c r="D42" s="96"/>
      <c r="E42" s="96"/>
      <c r="F42" s="96">
        <v>3</v>
      </c>
      <c r="G42" s="96">
        <v>3</v>
      </c>
      <c r="H42" s="96">
        <v>6</v>
      </c>
      <c r="I42" s="98" t="s">
        <v>119</v>
      </c>
      <c r="J42" s="98"/>
      <c r="K42" s="98"/>
      <c r="L42" s="100"/>
      <c r="M42" s="163"/>
      <c r="N42" s="163"/>
    </row>
    <row r="43" spans="1:14" s="106" customFormat="1" ht="140.25" x14ac:dyDescent="0.25">
      <c r="A43" s="101" t="s">
        <v>149</v>
      </c>
      <c r="B43" s="103" t="s">
        <v>117</v>
      </c>
      <c r="C43" s="103" t="s">
        <v>118</v>
      </c>
      <c r="D43" s="103"/>
      <c r="E43" s="103"/>
      <c r="F43" s="103">
        <v>5</v>
      </c>
      <c r="G43" s="103">
        <v>25</v>
      </c>
      <c r="H43" s="103">
        <v>30</v>
      </c>
      <c r="I43" s="104"/>
      <c r="J43" s="104"/>
      <c r="K43" s="104" t="s">
        <v>119</v>
      </c>
      <c r="L43" s="107" t="s">
        <v>150</v>
      </c>
      <c r="M43" s="164"/>
      <c r="N43" s="164"/>
    </row>
    <row r="44" spans="1:14" ht="127.5" x14ac:dyDescent="0.2">
      <c r="A44" s="108" t="s">
        <v>151</v>
      </c>
      <c r="B44" s="103" t="s">
        <v>117</v>
      </c>
      <c r="C44" s="103"/>
      <c r="D44" s="103"/>
      <c r="E44" s="103"/>
      <c r="F44" s="103">
        <v>3</v>
      </c>
      <c r="G44" s="103">
        <v>2</v>
      </c>
      <c r="H44" s="103">
        <v>5</v>
      </c>
      <c r="I44" s="104"/>
      <c r="J44" s="104" t="s">
        <v>119</v>
      </c>
      <c r="K44" s="104"/>
      <c r="L44" s="107" t="s">
        <v>152</v>
      </c>
      <c r="M44" s="163"/>
      <c r="N44" s="163"/>
    </row>
    <row r="45" spans="1:14" x14ac:dyDescent="0.2">
      <c r="A45" s="86" t="s">
        <v>153</v>
      </c>
      <c r="B45" s="96" t="s">
        <v>117</v>
      </c>
      <c r="C45" s="96" t="s">
        <v>118</v>
      </c>
      <c r="D45" s="96"/>
      <c r="E45" s="96"/>
      <c r="F45" s="96">
        <v>5</v>
      </c>
      <c r="G45" s="96">
        <v>25</v>
      </c>
      <c r="H45" s="96">
        <v>30</v>
      </c>
      <c r="I45" s="98" t="s">
        <v>119</v>
      </c>
      <c r="J45" s="98"/>
      <c r="K45" s="110"/>
      <c r="L45" s="111"/>
      <c r="M45" s="163"/>
      <c r="N45" s="163"/>
    </row>
    <row r="46" spans="1:14" x14ac:dyDescent="0.2">
      <c r="A46" s="86" t="s">
        <v>154</v>
      </c>
      <c r="B46" s="96" t="s">
        <v>117</v>
      </c>
      <c r="C46" s="96"/>
      <c r="D46" s="96"/>
      <c r="E46" s="96"/>
      <c r="F46" s="96">
        <v>3</v>
      </c>
      <c r="G46" s="96">
        <v>3</v>
      </c>
      <c r="H46" s="96">
        <v>6</v>
      </c>
      <c r="I46" s="98" t="s">
        <v>119</v>
      </c>
      <c r="J46" s="98"/>
      <c r="K46" s="98"/>
      <c r="L46" s="100"/>
      <c r="M46" s="163"/>
      <c r="N46" s="163"/>
    </row>
    <row r="47" spans="1:14" x14ac:dyDescent="0.2">
      <c r="A47" s="86" t="s">
        <v>155</v>
      </c>
      <c r="B47" s="96" t="s">
        <v>117</v>
      </c>
      <c r="C47" s="96"/>
      <c r="D47" s="96"/>
      <c r="E47" s="96"/>
      <c r="F47" s="96">
        <v>2</v>
      </c>
      <c r="G47" s="96">
        <v>3</v>
      </c>
      <c r="H47" s="96">
        <v>5</v>
      </c>
      <c r="I47" s="98" t="s">
        <v>119</v>
      </c>
      <c r="J47" s="98"/>
      <c r="K47" s="98"/>
      <c r="L47" s="100"/>
      <c r="M47" s="163"/>
      <c r="N47" s="163"/>
    </row>
    <row r="48" spans="1:14" ht="30.75" customHeight="1" x14ac:dyDescent="0.2">
      <c r="A48" s="86" t="s">
        <v>156</v>
      </c>
      <c r="B48" s="96" t="s">
        <v>117</v>
      </c>
      <c r="C48" s="96"/>
      <c r="D48" s="96"/>
      <c r="E48" s="96"/>
      <c r="F48" s="96">
        <v>2</v>
      </c>
      <c r="G48" s="96">
        <v>3</v>
      </c>
      <c r="H48" s="96">
        <v>5</v>
      </c>
      <c r="I48" s="98" t="s">
        <v>119</v>
      </c>
      <c r="J48" s="98"/>
      <c r="K48" s="98"/>
      <c r="L48" s="100"/>
      <c r="M48" s="163"/>
      <c r="N48" s="163"/>
    </row>
    <row r="49" spans="1:14" x14ac:dyDescent="0.2">
      <c r="A49" s="86" t="s">
        <v>157</v>
      </c>
      <c r="B49" s="96" t="s">
        <v>117</v>
      </c>
      <c r="C49" s="96" t="s">
        <v>118</v>
      </c>
      <c r="D49" s="96"/>
      <c r="E49" s="96"/>
      <c r="F49" s="96">
        <v>11</v>
      </c>
      <c r="G49" s="96">
        <v>1</v>
      </c>
      <c r="H49" s="96">
        <v>12</v>
      </c>
      <c r="I49" s="98"/>
      <c r="J49" s="98"/>
      <c r="K49" s="98" t="s">
        <v>119</v>
      </c>
      <c r="L49" s="107" t="s">
        <v>125</v>
      </c>
      <c r="M49" s="163"/>
      <c r="N49" s="163"/>
    </row>
    <row r="50" spans="1:14" x14ac:dyDescent="0.2">
      <c r="A50" s="87" t="s">
        <v>158</v>
      </c>
      <c r="B50" s="96" t="s">
        <v>117</v>
      </c>
      <c r="C50" s="96" t="s">
        <v>118</v>
      </c>
      <c r="D50" s="96" t="s">
        <v>122</v>
      </c>
      <c r="E50" s="96"/>
      <c r="F50" s="96">
        <v>11</v>
      </c>
      <c r="G50" s="96">
        <v>1</v>
      </c>
      <c r="H50" s="96">
        <v>12</v>
      </c>
      <c r="I50" s="98" t="s">
        <v>119</v>
      </c>
      <c r="J50" s="98"/>
      <c r="K50" s="98"/>
      <c r="L50" s="107" t="s">
        <v>125</v>
      </c>
      <c r="M50" s="163"/>
      <c r="N50" s="163"/>
    </row>
    <row r="51" spans="1:14" x14ac:dyDescent="0.2">
      <c r="A51" s="86" t="s">
        <v>159</v>
      </c>
      <c r="B51" s="96" t="s">
        <v>117</v>
      </c>
      <c r="C51" s="96" t="s">
        <v>118</v>
      </c>
      <c r="D51" s="96" t="s">
        <v>122</v>
      </c>
      <c r="E51" s="96"/>
      <c r="F51" s="96">
        <v>3</v>
      </c>
      <c r="G51" s="96">
        <v>9</v>
      </c>
      <c r="H51" s="96">
        <v>12</v>
      </c>
      <c r="I51" s="98" t="s">
        <v>119</v>
      </c>
      <c r="J51" s="98"/>
      <c r="K51" s="98"/>
      <c r="L51" s="100"/>
      <c r="M51" s="163"/>
      <c r="N51" s="163"/>
    </row>
    <row r="52" spans="1:14" x14ac:dyDescent="0.2">
      <c r="A52" s="86" t="s">
        <v>160</v>
      </c>
      <c r="B52" s="96" t="s">
        <v>117</v>
      </c>
      <c r="C52" s="96"/>
      <c r="D52" s="96"/>
      <c r="E52" s="96"/>
      <c r="F52" s="96">
        <v>2</v>
      </c>
      <c r="G52" s="96">
        <v>3</v>
      </c>
      <c r="H52" s="96">
        <v>5</v>
      </c>
      <c r="I52" s="98" t="s">
        <v>119</v>
      </c>
      <c r="J52" s="98"/>
      <c r="K52" s="98"/>
      <c r="L52" s="100"/>
      <c r="M52" s="163"/>
      <c r="N52" s="163"/>
    </row>
    <row r="53" spans="1:14" s="106" customFormat="1" x14ac:dyDescent="0.25">
      <c r="A53" s="101" t="s">
        <v>161</v>
      </c>
      <c r="B53" s="103" t="s">
        <v>117</v>
      </c>
      <c r="C53" s="103"/>
      <c r="D53" s="103"/>
      <c r="E53" s="103"/>
      <c r="F53" s="103">
        <v>5</v>
      </c>
      <c r="G53" s="103">
        <v>5</v>
      </c>
      <c r="H53" s="103">
        <v>10</v>
      </c>
      <c r="I53" s="104" t="s">
        <v>119</v>
      </c>
      <c r="J53" s="104"/>
      <c r="K53" s="104"/>
      <c r="L53" s="107"/>
      <c r="M53" s="164"/>
      <c r="N53" s="164"/>
    </row>
    <row r="54" spans="1:14" s="106" customFormat="1" ht="40.5" customHeight="1" x14ac:dyDescent="0.25">
      <c r="A54" s="101" t="s">
        <v>162</v>
      </c>
      <c r="B54" s="103" t="s">
        <v>117</v>
      </c>
      <c r="C54" s="103"/>
      <c r="D54" s="103"/>
      <c r="E54" s="103"/>
      <c r="F54" s="103">
        <v>3</v>
      </c>
      <c r="G54" s="103">
        <v>37</v>
      </c>
      <c r="H54" s="103">
        <v>40</v>
      </c>
      <c r="I54" s="104"/>
      <c r="J54" s="104"/>
      <c r="K54" s="104" t="s">
        <v>119</v>
      </c>
      <c r="L54" s="105" t="s">
        <v>125</v>
      </c>
      <c r="M54" s="164"/>
      <c r="N54" s="164"/>
    </row>
    <row r="55" spans="1:14" x14ac:dyDescent="0.2">
      <c r="A55" s="86" t="s">
        <v>163</v>
      </c>
      <c r="B55" s="96" t="s">
        <v>117</v>
      </c>
      <c r="C55" s="96"/>
      <c r="D55" s="96"/>
      <c r="E55" s="96"/>
      <c r="F55" s="96">
        <v>3</v>
      </c>
      <c r="G55" s="96">
        <v>37</v>
      </c>
      <c r="H55" s="96">
        <v>40</v>
      </c>
      <c r="I55" s="98"/>
      <c r="J55" s="98"/>
      <c r="K55" s="98" t="s">
        <v>119</v>
      </c>
      <c r="L55" s="100" t="s">
        <v>125</v>
      </c>
      <c r="M55" s="163"/>
      <c r="N55" s="163"/>
    </row>
    <row r="56" spans="1:14" x14ac:dyDescent="0.2">
      <c r="A56" s="86" t="s">
        <v>164</v>
      </c>
      <c r="B56" s="96" t="s">
        <v>117</v>
      </c>
      <c r="C56" s="96" t="s">
        <v>118</v>
      </c>
      <c r="D56" s="96" t="s">
        <v>122</v>
      </c>
      <c r="E56" s="96"/>
      <c r="F56" s="96">
        <v>3</v>
      </c>
      <c r="G56" s="96">
        <v>2</v>
      </c>
      <c r="H56" s="96">
        <v>5</v>
      </c>
      <c r="I56" s="98" t="s">
        <v>119</v>
      </c>
      <c r="J56" s="98"/>
      <c r="K56" s="98"/>
      <c r="L56" s="100"/>
      <c r="M56" s="163"/>
      <c r="N56" s="163"/>
    </row>
    <row r="57" spans="1:14" ht="25.5" x14ac:dyDescent="0.2">
      <c r="A57" s="86" t="s">
        <v>165</v>
      </c>
      <c r="B57" s="96" t="s">
        <v>117</v>
      </c>
      <c r="C57" s="96"/>
      <c r="D57" s="96"/>
      <c r="E57" s="96"/>
      <c r="F57" s="96">
        <v>2</v>
      </c>
      <c r="G57" s="96">
        <v>3</v>
      </c>
      <c r="H57" s="96">
        <v>5</v>
      </c>
      <c r="I57" s="98"/>
      <c r="J57" s="98"/>
      <c r="K57" s="98" t="s">
        <v>119</v>
      </c>
      <c r="L57" s="100" t="s">
        <v>125</v>
      </c>
      <c r="M57" s="163"/>
      <c r="N57" s="163"/>
    </row>
    <row r="58" spans="1:14" x14ac:dyDescent="0.2">
      <c r="A58" s="86" t="s">
        <v>166</v>
      </c>
      <c r="B58" s="96" t="s">
        <v>117</v>
      </c>
      <c r="C58" s="96"/>
      <c r="D58" s="96"/>
      <c r="E58" s="96"/>
      <c r="F58" s="96">
        <v>2</v>
      </c>
      <c r="G58" s="96">
        <v>3</v>
      </c>
      <c r="H58" s="96">
        <v>5</v>
      </c>
      <c r="I58" s="98" t="s">
        <v>119</v>
      </c>
      <c r="J58" s="98"/>
      <c r="K58" s="98"/>
      <c r="L58" s="100"/>
      <c r="M58" s="163"/>
      <c r="N58" s="163"/>
    </row>
    <row r="59" spans="1:14" ht="25.5" x14ac:dyDescent="0.2">
      <c r="A59" s="86" t="s">
        <v>167</v>
      </c>
      <c r="B59" s="96" t="s">
        <v>117</v>
      </c>
      <c r="C59" s="96"/>
      <c r="D59" s="96"/>
      <c r="E59" s="96"/>
      <c r="F59" s="96">
        <v>2</v>
      </c>
      <c r="G59" s="96">
        <v>3</v>
      </c>
      <c r="H59" s="96">
        <v>5</v>
      </c>
      <c r="I59" s="98" t="s">
        <v>119</v>
      </c>
      <c r="J59" s="98"/>
      <c r="K59" s="98"/>
      <c r="L59" s="100"/>
      <c r="M59" s="163"/>
      <c r="N59" s="163"/>
    </row>
    <row r="60" spans="1:14" x14ac:dyDescent="0.2">
      <c r="A60" s="86" t="s">
        <v>168</v>
      </c>
      <c r="B60" s="96" t="s">
        <v>117</v>
      </c>
      <c r="C60" s="96"/>
      <c r="D60" s="96"/>
      <c r="E60" s="96"/>
      <c r="F60" s="96">
        <v>2</v>
      </c>
      <c r="G60" s="96">
        <v>3</v>
      </c>
      <c r="H60" s="96">
        <v>5</v>
      </c>
      <c r="I60" s="98" t="s">
        <v>119</v>
      </c>
      <c r="J60" s="98"/>
      <c r="K60" s="98"/>
      <c r="L60" s="100"/>
      <c r="M60" s="163"/>
      <c r="N60" s="163"/>
    </row>
    <row r="61" spans="1:14" x14ac:dyDescent="0.2">
      <c r="A61" s="86" t="s">
        <v>169</v>
      </c>
      <c r="B61" s="96" t="s">
        <v>117</v>
      </c>
      <c r="C61" s="96"/>
      <c r="D61" s="96"/>
      <c r="E61" s="96"/>
      <c r="F61" s="96">
        <v>5</v>
      </c>
      <c r="G61" s="96">
        <v>5</v>
      </c>
      <c r="H61" s="96">
        <v>10</v>
      </c>
      <c r="I61" s="98"/>
      <c r="J61" s="98"/>
      <c r="K61" s="98" t="s">
        <v>119</v>
      </c>
      <c r="L61" s="100" t="s">
        <v>125</v>
      </c>
      <c r="M61" s="163"/>
      <c r="N61" s="163"/>
    </row>
    <row r="62" spans="1:14" x14ac:dyDescent="0.2">
      <c r="A62" s="86" t="s">
        <v>170</v>
      </c>
      <c r="B62" s="96" t="s">
        <v>117</v>
      </c>
      <c r="C62" s="96" t="s">
        <v>118</v>
      </c>
      <c r="D62" s="96"/>
      <c r="E62" s="96"/>
      <c r="F62" s="96">
        <v>3</v>
      </c>
      <c r="G62" s="96">
        <v>2</v>
      </c>
      <c r="H62" s="96">
        <v>5</v>
      </c>
      <c r="I62" s="98" t="s">
        <v>119</v>
      </c>
      <c r="J62" s="98"/>
      <c r="K62" s="98"/>
      <c r="L62" s="100"/>
      <c r="M62" s="163"/>
      <c r="N62" s="163"/>
    </row>
    <row r="63" spans="1:14" ht="15.75" customHeight="1" x14ac:dyDescent="0.2">
      <c r="A63" s="86" t="s">
        <v>171</v>
      </c>
      <c r="B63" s="96" t="s">
        <v>117</v>
      </c>
      <c r="C63" s="96"/>
      <c r="D63" s="96"/>
      <c r="E63" s="96"/>
      <c r="F63" s="96">
        <v>5</v>
      </c>
      <c r="G63" s="96">
        <v>1</v>
      </c>
      <c r="H63" s="96">
        <v>6</v>
      </c>
      <c r="I63" s="98"/>
      <c r="J63" s="98"/>
      <c r="K63" s="98" t="s">
        <v>119</v>
      </c>
      <c r="L63" s="100" t="s">
        <v>125</v>
      </c>
      <c r="M63" s="163"/>
      <c r="N63" s="163"/>
    </row>
    <row r="64" spans="1:14" s="106" customFormat="1" ht="25.5" x14ac:dyDescent="0.25">
      <c r="A64" s="101" t="s">
        <v>172</v>
      </c>
      <c r="B64" s="103" t="s">
        <v>117</v>
      </c>
      <c r="C64" s="103"/>
      <c r="D64" s="103"/>
      <c r="E64" s="103"/>
      <c r="F64" s="103">
        <v>2</v>
      </c>
      <c r="G64" s="103">
        <v>3</v>
      </c>
      <c r="H64" s="103">
        <v>5</v>
      </c>
      <c r="I64" s="104" t="s">
        <v>119</v>
      </c>
      <c r="J64" s="104"/>
      <c r="K64" s="104"/>
      <c r="L64" s="105"/>
      <c r="M64" s="164"/>
      <c r="N64" s="164"/>
    </row>
    <row r="65" spans="1:14" x14ac:dyDescent="0.2">
      <c r="A65" s="86" t="s">
        <v>173</v>
      </c>
      <c r="B65" s="96" t="s">
        <v>117</v>
      </c>
      <c r="C65" s="96"/>
      <c r="D65" s="96"/>
      <c r="E65" s="96"/>
      <c r="F65" s="96">
        <v>2</v>
      </c>
      <c r="G65" s="96">
        <v>3</v>
      </c>
      <c r="H65" s="96">
        <v>5</v>
      </c>
      <c r="I65" s="98" t="s">
        <v>119</v>
      </c>
      <c r="J65" s="98"/>
      <c r="K65" s="98"/>
      <c r="L65" s="100"/>
      <c r="M65" s="163"/>
      <c r="N65" s="163"/>
    </row>
    <row r="66" spans="1:14" x14ac:dyDescent="0.2">
      <c r="A66" s="86" t="s">
        <v>174</v>
      </c>
      <c r="B66" s="96" t="s">
        <v>117</v>
      </c>
      <c r="C66" s="96" t="s">
        <v>118</v>
      </c>
      <c r="D66" s="96"/>
      <c r="E66" s="96"/>
      <c r="F66" s="96">
        <v>1</v>
      </c>
      <c r="G66" s="96">
        <v>5</v>
      </c>
      <c r="H66" s="96">
        <v>6</v>
      </c>
      <c r="I66" s="98" t="s">
        <v>119</v>
      </c>
      <c r="J66" s="98"/>
      <c r="K66" s="98"/>
      <c r="L66" s="100"/>
      <c r="M66" s="163"/>
      <c r="N66" s="163"/>
    </row>
    <row r="67" spans="1:14" ht="38.25" x14ac:dyDescent="0.2">
      <c r="A67" s="86" t="s">
        <v>175</v>
      </c>
      <c r="B67" s="96"/>
      <c r="C67" s="96"/>
      <c r="D67" s="96" t="s">
        <v>122</v>
      </c>
      <c r="E67" s="96" t="s">
        <v>176</v>
      </c>
      <c r="F67" s="96">
        <v>5</v>
      </c>
      <c r="G67" s="96">
        <v>7</v>
      </c>
      <c r="H67" s="96">
        <v>12</v>
      </c>
      <c r="I67" s="98"/>
      <c r="J67" s="98"/>
      <c r="K67" s="98" t="s">
        <v>119</v>
      </c>
      <c r="L67" s="112" t="s">
        <v>177</v>
      </c>
      <c r="M67" s="163"/>
      <c r="N67" s="163"/>
    </row>
    <row r="68" spans="1:14" x14ac:dyDescent="0.2">
      <c r="A68" s="86" t="s">
        <v>178</v>
      </c>
      <c r="B68" s="96"/>
      <c r="C68" s="96"/>
      <c r="D68" s="96" t="s">
        <v>122</v>
      </c>
      <c r="E68" s="96"/>
      <c r="F68" s="96">
        <v>5</v>
      </c>
      <c r="G68" s="96">
        <v>7</v>
      </c>
      <c r="H68" s="96">
        <v>12</v>
      </c>
      <c r="I68" s="98" t="s">
        <v>119</v>
      </c>
      <c r="J68" s="98"/>
      <c r="K68" s="98"/>
      <c r="L68" s="100"/>
      <c r="M68" s="163"/>
      <c r="N68" s="163"/>
    </row>
    <row r="69" spans="1:14" ht="27" customHeight="1" x14ac:dyDescent="0.2">
      <c r="A69" s="113" t="s">
        <v>179</v>
      </c>
      <c r="B69" s="96"/>
      <c r="C69" s="96"/>
      <c r="D69" s="96" t="s">
        <v>122</v>
      </c>
      <c r="E69" s="96"/>
      <c r="F69" s="96">
        <v>5</v>
      </c>
      <c r="G69" s="96">
        <v>7</v>
      </c>
      <c r="H69" s="96">
        <v>12</v>
      </c>
      <c r="I69" s="98" t="s">
        <v>119</v>
      </c>
      <c r="J69" s="98"/>
      <c r="K69" s="98"/>
      <c r="L69" s="100"/>
      <c r="M69" s="163"/>
      <c r="N69" s="163"/>
    </row>
    <row r="70" spans="1:14" ht="28.5" customHeight="1" x14ac:dyDescent="0.2">
      <c r="A70" s="113" t="s">
        <v>180</v>
      </c>
      <c r="B70" s="96"/>
      <c r="C70" s="96"/>
      <c r="D70" s="96" t="s">
        <v>122</v>
      </c>
      <c r="E70" s="96"/>
      <c r="F70" s="96">
        <v>5</v>
      </c>
      <c r="G70" s="96">
        <v>7</v>
      </c>
      <c r="H70" s="96">
        <v>12</v>
      </c>
      <c r="I70" s="98" t="s">
        <v>119</v>
      </c>
      <c r="J70" s="98"/>
      <c r="K70" s="98"/>
      <c r="L70" s="100"/>
      <c r="M70" s="163"/>
      <c r="N70" s="163"/>
    </row>
    <row r="71" spans="1:14" x14ac:dyDescent="0.2">
      <c r="A71" s="86" t="s">
        <v>181</v>
      </c>
      <c r="B71" s="96"/>
      <c r="C71" s="96"/>
      <c r="D71" s="96" t="s">
        <v>122</v>
      </c>
      <c r="E71" s="96"/>
      <c r="F71" s="96">
        <v>1</v>
      </c>
      <c r="G71" s="96">
        <v>5</v>
      </c>
      <c r="H71" s="96">
        <v>6</v>
      </c>
      <c r="I71" s="98" t="s">
        <v>119</v>
      </c>
      <c r="J71" s="98"/>
      <c r="K71" s="98"/>
      <c r="L71" s="100"/>
      <c r="M71" s="163"/>
      <c r="N71" s="163"/>
    </row>
    <row r="72" spans="1:14" x14ac:dyDescent="0.2">
      <c r="A72" s="86" t="s">
        <v>182</v>
      </c>
      <c r="B72" s="96" t="s">
        <v>117</v>
      </c>
      <c r="C72" s="96"/>
      <c r="D72" s="96"/>
      <c r="E72" s="96"/>
      <c r="F72" s="96">
        <v>1</v>
      </c>
      <c r="G72" s="96">
        <v>5</v>
      </c>
      <c r="H72" s="96">
        <v>6</v>
      </c>
      <c r="I72" s="98" t="s">
        <v>119</v>
      </c>
      <c r="J72" s="98"/>
      <c r="K72" s="98"/>
      <c r="L72" s="100"/>
      <c r="M72" s="163"/>
      <c r="N72" s="163"/>
    </row>
    <row r="73" spans="1:14" x14ac:dyDescent="0.2">
      <c r="A73" s="86" t="s">
        <v>183</v>
      </c>
      <c r="B73" s="96" t="s">
        <v>117</v>
      </c>
      <c r="C73" s="96"/>
      <c r="D73" s="96"/>
      <c r="E73" s="96"/>
      <c r="F73" s="96">
        <v>1</v>
      </c>
      <c r="G73" s="96">
        <v>5</v>
      </c>
      <c r="H73" s="96">
        <v>6</v>
      </c>
      <c r="I73" s="98" t="s">
        <v>119</v>
      </c>
      <c r="J73" s="98"/>
      <c r="K73" s="98"/>
      <c r="L73" s="100"/>
      <c r="M73" s="163"/>
      <c r="N73" s="163"/>
    </row>
    <row r="74" spans="1:14" x14ac:dyDescent="0.2">
      <c r="A74" s="86" t="s">
        <v>184</v>
      </c>
      <c r="B74" s="96" t="s">
        <v>117</v>
      </c>
      <c r="C74" s="96" t="s">
        <v>118</v>
      </c>
      <c r="D74" s="96"/>
      <c r="E74" s="96"/>
      <c r="F74" s="96">
        <v>1</v>
      </c>
      <c r="G74" s="96">
        <v>5</v>
      </c>
      <c r="H74" s="96">
        <v>6</v>
      </c>
      <c r="I74" s="98"/>
      <c r="J74" s="98"/>
      <c r="K74" s="98"/>
      <c r="L74" s="100"/>
      <c r="M74" s="163"/>
      <c r="N74" s="163"/>
    </row>
    <row r="75" spans="1:14" s="106" customFormat="1" ht="51" x14ac:dyDescent="0.25">
      <c r="A75" s="101" t="s">
        <v>185</v>
      </c>
      <c r="B75" s="103" t="s">
        <v>117</v>
      </c>
      <c r="C75" s="103"/>
      <c r="D75" s="103"/>
      <c r="E75" s="103"/>
      <c r="F75" s="103">
        <v>4</v>
      </c>
      <c r="G75" s="103">
        <v>8</v>
      </c>
      <c r="H75" s="103">
        <v>12</v>
      </c>
      <c r="I75" s="104"/>
      <c r="J75" s="104"/>
      <c r="K75" s="104" t="s">
        <v>119</v>
      </c>
      <c r="L75" s="107" t="s">
        <v>186</v>
      </c>
      <c r="M75" s="164"/>
      <c r="N75" s="164"/>
    </row>
    <row r="76" spans="1:14" x14ac:dyDescent="0.2">
      <c r="A76" s="86" t="s">
        <v>187</v>
      </c>
      <c r="B76" s="96"/>
      <c r="C76" s="96"/>
      <c r="D76" s="96" t="s">
        <v>122</v>
      </c>
      <c r="E76" s="96" t="s">
        <v>176</v>
      </c>
      <c r="F76" s="96">
        <v>7</v>
      </c>
      <c r="G76" s="96">
        <v>5</v>
      </c>
      <c r="H76" s="96">
        <v>12</v>
      </c>
      <c r="I76" s="98" t="s">
        <v>119</v>
      </c>
      <c r="J76" s="98"/>
      <c r="K76" s="98"/>
      <c r="L76" s="100"/>
      <c r="M76" s="163"/>
      <c r="N76" s="163"/>
    </row>
    <row r="77" spans="1:14" x14ac:dyDescent="0.2">
      <c r="A77" s="86" t="s">
        <v>188</v>
      </c>
      <c r="B77" s="96"/>
      <c r="C77" s="96"/>
      <c r="D77" s="96"/>
      <c r="E77" s="96" t="s">
        <v>176</v>
      </c>
      <c r="F77" s="96">
        <v>7</v>
      </c>
      <c r="G77" s="96">
        <v>5</v>
      </c>
      <c r="H77" s="96">
        <v>12</v>
      </c>
      <c r="I77" s="98" t="s">
        <v>119</v>
      </c>
      <c r="J77" s="98"/>
      <c r="K77" s="98"/>
      <c r="L77" s="100"/>
      <c r="M77" s="163"/>
      <c r="N77" s="163"/>
    </row>
    <row r="78" spans="1:14" ht="25.5" x14ac:dyDescent="0.2">
      <c r="A78" s="86" t="s">
        <v>189</v>
      </c>
      <c r="B78" s="96" t="s">
        <v>117</v>
      </c>
      <c r="C78" s="96"/>
      <c r="D78" s="96"/>
      <c r="E78" s="96"/>
      <c r="F78" s="96">
        <v>3</v>
      </c>
      <c r="G78" s="96">
        <v>2</v>
      </c>
      <c r="H78" s="96">
        <v>5</v>
      </c>
      <c r="I78" s="98" t="s">
        <v>119</v>
      </c>
      <c r="J78" s="98"/>
      <c r="K78" s="98"/>
      <c r="L78" s="100"/>
      <c r="M78" s="163"/>
      <c r="N78" s="163"/>
    </row>
    <row r="79" spans="1:14" ht="25.5" x14ac:dyDescent="0.2">
      <c r="A79" s="86" t="s">
        <v>190</v>
      </c>
      <c r="B79" s="96" t="s">
        <v>117</v>
      </c>
      <c r="C79" s="96"/>
      <c r="D79" s="96"/>
      <c r="E79" s="96"/>
      <c r="F79" s="96">
        <v>3</v>
      </c>
      <c r="G79" s="96">
        <v>2</v>
      </c>
      <c r="H79" s="96">
        <v>5</v>
      </c>
      <c r="I79" s="98" t="s">
        <v>119</v>
      </c>
      <c r="J79" s="98"/>
      <c r="K79" s="98"/>
      <c r="L79" s="100"/>
      <c r="M79" s="163"/>
      <c r="N79" s="163"/>
    </row>
    <row r="80" spans="1:14" x14ac:dyDescent="0.2">
      <c r="A80" s="86" t="s">
        <v>191</v>
      </c>
      <c r="B80" s="96" t="s">
        <v>117</v>
      </c>
      <c r="C80" s="96" t="s">
        <v>118</v>
      </c>
      <c r="D80" s="96"/>
      <c r="E80" s="96"/>
      <c r="F80" s="96">
        <v>5</v>
      </c>
      <c r="G80" s="96">
        <v>1</v>
      </c>
      <c r="H80" s="96">
        <v>6</v>
      </c>
      <c r="I80" s="98"/>
      <c r="J80" s="98"/>
      <c r="K80" s="98" t="s">
        <v>119</v>
      </c>
      <c r="L80" s="100" t="s">
        <v>192</v>
      </c>
      <c r="M80" s="163"/>
      <c r="N80" s="163"/>
    </row>
    <row r="81" spans="1:14" x14ac:dyDescent="0.2">
      <c r="A81" s="87" t="s">
        <v>193</v>
      </c>
      <c r="B81" s="96" t="s">
        <v>117</v>
      </c>
      <c r="C81" s="96" t="s">
        <v>118</v>
      </c>
      <c r="D81" s="96"/>
      <c r="E81" s="96"/>
      <c r="F81" s="96">
        <v>5</v>
      </c>
      <c r="G81" s="96">
        <v>1</v>
      </c>
      <c r="H81" s="96">
        <v>6</v>
      </c>
      <c r="I81" s="98"/>
      <c r="J81" s="98"/>
      <c r="K81" s="98" t="s">
        <v>119</v>
      </c>
      <c r="L81" s="100" t="s">
        <v>192</v>
      </c>
      <c r="M81" s="163"/>
      <c r="N81" s="163"/>
    </row>
    <row r="82" spans="1:14" x14ac:dyDescent="0.2">
      <c r="A82" s="87" t="s">
        <v>194</v>
      </c>
      <c r="B82" s="96" t="s">
        <v>117</v>
      </c>
      <c r="C82" s="96" t="s">
        <v>118</v>
      </c>
      <c r="D82" s="96"/>
      <c r="E82" s="96"/>
      <c r="F82" s="96">
        <v>5</v>
      </c>
      <c r="G82" s="96">
        <v>1</v>
      </c>
      <c r="H82" s="96">
        <v>6</v>
      </c>
      <c r="I82" s="98"/>
      <c r="J82" s="98"/>
      <c r="K82" s="98" t="s">
        <v>119</v>
      </c>
      <c r="L82" s="100" t="s">
        <v>192</v>
      </c>
      <c r="M82" s="163"/>
      <c r="N82" s="163"/>
    </row>
    <row r="83" spans="1:14" x14ac:dyDescent="0.2">
      <c r="A83" s="86" t="s">
        <v>195</v>
      </c>
      <c r="B83" s="96" t="s">
        <v>117</v>
      </c>
      <c r="C83" s="96" t="s">
        <v>118</v>
      </c>
      <c r="D83" s="96"/>
      <c r="E83" s="96"/>
      <c r="F83" s="96">
        <v>1</v>
      </c>
      <c r="G83" s="96">
        <v>2</v>
      </c>
      <c r="H83" s="96">
        <v>3</v>
      </c>
      <c r="I83" s="98" t="s">
        <v>119</v>
      </c>
      <c r="J83" s="98"/>
      <c r="K83" s="98"/>
      <c r="L83" s="100"/>
      <c r="M83" s="163"/>
      <c r="N83" s="163"/>
    </row>
    <row r="84" spans="1:14" x14ac:dyDescent="0.2">
      <c r="A84" s="86" t="s">
        <v>196</v>
      </c>
      <c r="B84" s="96" t="s">
        <v>117</v>
      </c>
      <c r="C84" s="96"/>
      <c r="D84" s="96" t="s">
        <v>122</v>
      </c>
      <c r="E84" s="96"/>
      <c r="F84" s="96">
        <v>1</v>
      </c>
      <c r="G84" s="96">
        <v>5</v>
      </c>
      <c r="H84" s="96">
        <v>6</v>
      </c>
      <c r="I84" s="98"/>
      <c r="J84" s="98"/>
      <c r="K84" s="98" t="s">
        <v>119</v>
      </c>
      <c r="L84" s="100" t="s">
        <v>192</v>
      </c>
      <c r="M84" s="163"/>
      <c r="N84" s="163"/>
    </row>
    <row r="85" spans="1:14" x14ac:dyDescent="0.2">
      <c r="A85" s="86" t="s">
        <v>197</v>
      </c>
      <c r="B85" s="96"/>
      <c r="C85" s="96"/>
      <c r="D85" s="96"/>
      <c r="E85" s="96" t="s">
        <v>176</v>
      </c>
      <c r="F85" s="96">
        <v>3</v>
      </c>
      <c r="G85" s="96">
        <v>3</v>
      </c>
      <c r="H85" s="96">
        <v>6</v>
      </c>
      <c r="I85" s="98" t="s">
        <v>119</v>
      </c>
      <c r="J85" s="98"/>
      <c r="K85" s="98"/>
      <c r="L85" s="100"/>
      <c r="M85" s="163"/>
      <c r="N85" s="163"/>
    </row>
    <row r="86" spans="1:14" x14ac:dyDescent="0.2">
      <c r="A86" s="86" t="s">
        <v>198</v>
      </c>
      <c r="B86" s="96" t="s">
        <v>117</v>
      </c>
      <c r="C86" s="96" t="s">
        <v>118</v>
      </c>
      <c r="D86" s="96"/>
      <c r="E86" s="96"/>
      <c r="F86" s="96">
        <v>3</v>
      </c>
      <c r="G86" s="96">
        <v>2</v>
      </c>
      <c r="H86" s="96">
        <v>5</v>
      </c>
      <c r="I86" s="98" t="s">
        <v>119</v>
      </c>
      <c r="J86" s="98"/>
      <c r="K86" s="98"/>
      <c r="L86" s="100"/>
      <c r="M86" s="163"/>
      <c r="N86" s="163"/>
    </row>
    <row r="87" spans="1:14" x14ac:dyDescent="0.2">
      <c r="A87" s="86" t="s">
        <v>199</v>
      </c>
      <c r="B87" s="96" t="s">
        <v>117</v>
      </c>
      <c r="C87" s="96"/>
      <c r="D87" s="96"/>
      <c r="E87" s="96"/>
      <c r="F87" s="96">
        <v>3</v>
      </c>
      <c r="G87" s="96">
        <v>2</v>
      </c>
      <c r="H87" s="96">
        <v>5</v>
      </c>
      <c r="I87" s="98" t="s">
        <v>119</v>
      </c>
      <c r="J87" s="98"/>
      <c r="K87" s="98"/>
      <c r="L87" s="100"/>
      <c r="M87" s="163"/>
      <c r="N87" s="163"/>
    </row>
    <row r="88" spans="1:14" x14ac:dyDescent="0.2">
      <c r="A88" s="86" t="s">
        <v>200</v>
      </c>
      <c r="B88" s="96" t="s">
        <v>117</v>
      </c>
      <c r="C88" s="96"/>
      <c r="D88" s="96"/>
      <c r="E88" s="96"/>
      <c r="F88" s="96">
        <v>3</v>
      </c>
      <c r="G88" s="96">
        <v>2</v>
      </c>
      <c r="H88" s="96">
        <v>5</v>
      </c>
      <c r="I88" s="98" t="s">
        <v>119</v>
      </c>
      <c r="J88" s="98"/>
      <c r="K88" s="98"/>
      <c r="L88" s="100"/>
      <c r="M88" s="163"/>
      <c r="N88" s="163"/>
    </row>
    <row r="89" spans="1:14" x14ac:dyDescent="0.2">
      <c r="A89" s="86" t="s">
        <v>201</v>
      </c>
      <c r="B89" s="96" t="s">
        <v>117</v>
      </c>
      <c r="C89" s="96"/>
      <c r="D89" s="96"/>
      <c r="E89" s="96"/>
      <c r="F89" s="96">
        <v>3</v>
      </c>
      <c r="G89" s="96">
        <v>3</v>
      </c>
      <c r="H89" s="96">
        <v>6</v>
      </c>
      <c r="I89" s="98" t="s">
        <v>119</v>
      </c>
      <c r="J89" s="98"/>
      <c r="K89" s="98"/>
      <c r="L89" s="100"/>
      <c r="M89" s="163"/>
      <c r="N89" s="163"/>
    </row>
    <row r="90" spans="1:14" x14ac:dyDescent="0.2">
      <c r="A90" s="86" t="s">
        <v>202</v>
      </c>
      <c r="B90" s="96" t="s">
        <v>117</v>
      </c>
      <c r="C90" s="96"/>
      <c r="D90" s="96"/>
      <c r="E90" s="96"/>
      <c r="F90" s="96">
        <v>3</v>
      </c>
      <c r="G90" s="96">
        <v>2</v>
      </c>
      <c r="H90" s="96">
        <v>5</v>
      </c>
      <c r="I90" s="98" t="s">
        <v>119</v>
      </c>
      <c r="J90" s="98"/>
      <c r="K90" s="98"/>
      <c r="L90" s="100"/>
      <c r="M90" s="163"/>
      <c r="N90" s="163"/>
    </row>
    <row r="91" spans="1:14" x14ac:dyDescent="0.2">
      <c r="A91" s="86" t="s">
        <v>203</v>
      </c>
      <c r="B91" s="96" t="s">
        <v>117</v>
      </c>
      <c r="C91" s="96"/>
      <c r="D91" s="96"/>
      <c r="E91" s="96"/>
      <c r="F91" s="96">
        <v>3</v>
      </c>
      <c r="G91" s="96">
        <v>2</v>
      </c>
      <c r="H91" s="96">
        <v>5</v>
      </c>
      <c r="I91" s="98" t="s">
        <v>119</v>
      </c>
      <c r="J91" s="98"/>
      <c r="K91" s="98"/>
      <c r="L91" s="100"/>
      <c r="M91" s="163"/>
      <c r="N91" s="163"/>
    </row>
    <row r="92" spans="1:14" s="106" customFormat="1" ht="14.25" x14ac:dyDescent="0.25">
      <c r="A92" s="101" t="s">
        <v>204</v>
      </c>
      <c r="B92" s="103"/>
      <c r="C92" s="103"/>
      <c r="D92" s="103"/>
      <c r="E92" s="103" t="s">
        <v>176</v>
      </c>
      <c r="F92" s="103">
        <v>3</v>
      </c>
      <c r="G92" s="103">
        <v>2</v>
      </c>
      <c r="H92" s="114">
        <v>5</v>
      </c>
      <c r="I92" s="104"/>
      <c r="J92" s="104"/>
      <c r="K92" s="104" t="s">
        <v>119</v>
      </c>
      <c r="L92" s="107" t="s">
        <v>205</v>
      </c>
      <c r="M92" s="164"/>
      <c r="N92" s="164"/>
    </row>
    <row r="93" spans="1:14" s="106" customFormat="1" ht="14.25" x14ac:dyDescent="0.25">
      <c r="A93" s="102" t="s">
        <v>206</v>
      </c>
      <c r="B93" s="103"/>
      <c r="C93" s="103"/>
      <c r="D93" s="103"/>
      <c r="E93" s="103" t="s">
        <v>176</v>
      </c>
      <c r="F93" s="103">
        <v>3</v>
      </c>
      <c r="G93" s="103">
        <v>2</v>
      </c>
      <c r="H93" s="115">
        <v>5</v>
      </c>
      <c r="I93" s="104"/>
      <c r="J93" s="104"/>
      <c r="K93" s="104" t="s">
        <v>119</v>
      </c>
      <c r="L93" s="107" t="s">
        <v>205</v>
      </c>
      <c r="M93" s="164"/>
      <c r="N93" s="164"/>
    </row>
    <row r="94" spans="1:14" x14ac:dyDescent="0.2">
      <c r="A94" s="86" t="s">
        <v>207</v>
      </c>
      <c r="B94" s="96" t="s">
        <v>117</v>
      </c>
      <c r="C94" s="96"/>
      <c r="D94" s="96"/>
      <c r="E94" s="96"/>
      <c r="F94" s="96">
        <v>3</v>
      </c>
      <c r="G94" s="96">
        <v>3</v>
      </c>
      <c r="H94" s="96">
        <v>6</v>
      </c>
      <c r="I94" s="98"/>
      <c r="J94" s="98"/>
      <c r="K94" s="98" t="s">
        <v>119</v>
      </c>
      <c r="L94" s="107" t="s">
        <v>205</v>
      </c>
      <c r="M94" s="163"/>
      <c r="N94" s="163"/>
    </row>
    <row r="95" spans="1:14" x14ac:dyDescent="0.2">
      <c r="A95" s="113" t="s">
        <v>208</v>
      </c>
      <c r="B95" s="96" t="s">
        <v>117</v>
      </c>
      <c r="C95" s="96"/>
      <c r="D95" s="96"/>
      <c r="E95" s="96"/>
      <c r="F95" s="96">
        <v>3</v>
      </c>
      <c r="G95" s="96">
        <v>3</v>
      </c>
      <c r="H95" s="96">
        <v>6</v>
      </c>
      <c r="I95" s="98"/>
      <c r="J95" s="98"/>
      <c r="K95" s="98" t="s">
        <v>119</v>
      </c>
      <c r="L95" s="107" t="s">
        <v>205</v>
      </c>
      <c r="M95" s="163"/>
      <c r="N95" s="163"/>
    </row>
    <row r="96" spans="1:14" x14ac:dyDescent="0.2">
      <c r="A96" s="86" t="s">
        <v>209</v>
      </c>
      <c r="B96" s="96" t="s">
        <v>117</v>
      </c>
      <c r="C96" s="96"/>
      <c r="D96" s="96"/>
      <c r="E96" s="96"/>
      <c r="F96" s="96">
        <v>1</v>
      </c>
      <c r="G96" s="96">
        <v>1</v>
      </c>
      <c r="H96" s="96">
        <v>2</v>
      </c>
      <c r="I96" s="98" t="s">
        <v>119</v>
      </c>
      <c r="J96" s="98"/>
      <c r="K96" s="98"/>
      <c r="L96" s="100"/>
      <c r="M96" s="163"/>
      <c r="N96" s="163"/>
    </row>
    <row r="97" spans="1:14" s="106" customFormat="1" x14ac:dyDescent="0.25">
      <c r="A97" s="101" t="s">
        <v>210</v>
      </c>
      <c r="B97" s="103" t="s">
        <v>117</v>
      </c>
      <c r="C97" s="103" t="s">
        <v>118</v>
      </c>
      <c r="D97" s="103"/>
      <c r="E97" s="103"/>
      <c r="F97" s="103">
        <v>3</v>
      </c>
      <c r="G97" s="103">
        <v>2</v>
      </c>
      <c r="H97" s="103">
        <v>5</v>
      </c>
      <c r="I97" s="104" t="s">
        <v>119</v>
      </c>
      <c r="J97" s="104"/>
      <c r="K97" s="104"/>
      <c r="L97" s="107"/>
      <c r="M97" s="164"/>
      <c r="N97" s="164"/>
    </row>
    <row r="98" spans="1:14" s="106" customFormat="1" ht="51" x14ac:dyDescent="0.25">
      <c r="A98" s="101" t="s">
        <v>211</v>
      </c>
      <c r="B98" s="103" t="s">
        <v>117</v>
      </c>
      <c r="C98" s="103"/>
      <c r="D98" s="103"/>
      <c r="E98" s="103"/>
      <c r="F98" s="103">
        <v>5</v>
      </c>
      <c r="G98" s="103">
        <v>1</v>
      </c>
      <c r="H98" s="103">
        <v>6</v>
      </c>
      <c r="I98" s="104"/>
      <c r="J98" s="104"/>
      <c r="K98" s="104" t="s">
        <v>119</v>
      </c>
      <c r="L98" s="107" t="s">
        <v>212</v>
      </c>
      <c r="M98" s="164"/>
      <c r="N98" s="164"/>
    </row>
    <row r="99" spans="1:14" ht="51" x14ac:dyDescent="0.2">
      <c r="A99" s="86" t="s">
        <v>213</v>
      </c>
      <c r="B99" s="96" t="s">
        <v>117</v>
      </c>
      <c r="C99" s="96"/>
      <c r="D99" s="96"/>
      <c r="E99" s="96"/>
      <c r="F99" s="96">
        <v>2</v>
      </c>
      <c r="G99" s="96">
        <v>3</v>
      </c>
      <c r="H99" s="96">
        <v>5</v>
      </c>
      <c r="I99" s="98"/>
      <c r="J99" s="98"/>
      <c r="K99" s="104" t="s">
        <v>119</v>
      </c>
      <c r="L99" s="107" t="s">
        <v>212</v>
      </c>
      <c r="M99" s="163"/>
      <c r="N99" s="163"/>
    </row>
    <row r="100" spans="1:14" s="106" customFormat="1" ht="51" x14ac:dyDescent="0.25">
      <c r="A100" s="101" t="s">
        <v>214</v>
      </c>
      <c r="B100" s="103" t="s">
        <v>117</v>
      </c>
      <c r="C100" s="103"/>
      <c r="D100" s="103"/>
      <c r="E100" s="103"/>
      <c r="F100" s="103">
        <v>5</v>
      </c>
      <c r="G100" s="103">
        <v>1</v>
      </c>
      <c r="H100" s="103">
        <v>6</v>
      </c>
      <c r="I100" s="104"/>
      <c r="J100" s="104"/>
      <c r="K100" s="104" t="s">
        <v>119</v>
      </c>
      <c r="L100" s="107" t="s">
        <v>212</v>
      </c>
      <c r="M100" s="164"/>
      <c r="N100" s="164"/>
    </row>
    <row r="101" spans="1:14" s="106" customFormat="1" ht="51" x14ac:dyDescent="0.25">
      <c r="A101" s="101" t="s">
        <v>215</v>
      </c>
      <c r="B101" s="103" t="s">
        <v>117</v>
      </c>
      <c r="C101" s="103"/>
      <c r="D101" s="103"/>
      <c r="E101" s="103"/>
      <c r="F101" s="103">
        <v>2</v>
      </c>
      <c r="G101" s="103">
        <v>1</v>
      </c>
      <c r="H101" s="103">
        <v>3</v>
      </c>
      <c r="I101" s="104"/>
      <c r="J101" s="104"/>
      <c r="K101" s="104" t="s">
        <v>119</v>
      </c>
      <c r="L101" s="107" t="s">
        <v>212</v>
      </c>
      <c r="M101" s="164"/>
      <c r="N101" s="164"/>
    </row>
    <row r="102" spans="1:14" x14ac:dyDescent="0.2">
      <c r="A102" s="86" t="s">
        <v>216</v>
      </c>
      <c r="B102" s="96" t="s">
        <v>117</v>
      </c>
      <c r="C102" s="96"/>
      <c r="D102" s="96"/>
      <c r="E102" s="96"/>
      <c r="F102" s="96">
        <v>2</v>
      </c>
      <c r="G102" s="96">
        <v>3</v>
      </c>
      <c r="H102" s="96">
        <v>5</v>
      </c>
      <c r="I102" s="98" t="s">
        <v>119</v>
      </c>
      <c r="J102" s="98"/>
      <c r="K102" s="98"/>
      <c r="L102" s="100"/>
      <c r="M102" s="163"/>
      <c r="N102" s="163"/>
    </row>
    <row r="103" spans="1:14" x14ac:dyDescent="0.2">
      <c r="A103" s="86" t="s">
        <v>217</v>
      </c>
      <c r="B103" s="96" t="s">
        <v>117</v>
      </c>
      <c r="C103" s="96"/>
      <c r="D103" s="96"/>
      <c r="E103" s="96"/>
      <c r="F103" s="96">
        <v>2</v>
      </c>
      <c r="G103" s="96">
        <v>3</v>
      </c>
      <c r="H103" s="96">
        <v>5</v>
      </c>
      <c r="I103" s="98" t="s">
        <v>119</v>
      </c>
      <c r="J103" s="98"/>
      <c r="K103" s="98"/>
      <c r="L103" s="100"/>
      <c r="M103" s="163"/>
      <c r="N103" s="163"/>
    </row>
    <row r="104" spans="1:14" x14ac:dyDescent="0.2">
      <c r="A104" s="86" t="s">
        <v>218</v>
      </c>
      <c r="B104" s="96" t="s">
        <v>117</v>
      </c>
      <c r="C104" s="96"/>
      <c r="D104" s="96"/>
      <c r="E104" s="96"/>
      <c r="F104" s="96">
        <v>4</v>
      </c>
      <c r="G104" s="96">
        <v>1</v>
      </c>
      <c r="H104" s="96">
        <v>5</v>
      </c>
      <c r="I104" s="98" t="s">
        <v>119</v>
      </c>
      <c r="J104" s="98"/>
      <c r="K104" s="98"/>
      <c r="L104" s="100"/>
      <c r="M104" s="163"/>
      <c r="N104" s="163"/>
    </row>
    <row r="105" spans="1:14" x14ac:dyDescent="0.2">
      <c r="A105" s="86" t="s">
        <v>219</v>
      </c>
      <c r="B105" s="96" t="s">
        <v>117</v>
      </c>
      <c r="C105" s="96"/>
      <c r="D105" s="96"/>
      <c r="E105" s="96"/>
      <c r="F105" s="96">
        <v>2</v>
      </c>
      <c r="G105" s="96">
        <v>1</v>
      </c>
      <c r="H105" s="96">
        <v>3</v>
      </c>
      <c r="I105" s="98" t="s">
        <v>119</v>
      </c>
      <c r="J105" s="98"/>
      <c r="K105" s="98"/>
      <c r="L105" s="100"/>
      <c r="M105" s="163"/>
      <c r="N105" s="163"/>
    </row>
    <row r="106" spans="1:14" x14ac:dyDescent="0.2">
      <c r="A106" s="86" t="s">
        <v>220</v>
      </c>
      <c r="B106" s="96" t="s">
        <v>117</v>
      </c>
      <c r="C106" s="96" t="s">
        <v>118</v>
      </c>
      <c r="D106" s="96"/>
      <c r="E106" s="96"/>
      <c r="F106" s="96">
        <v>11</v>
      </c>
      <c r="G106" s="96">
        <v>1</v>
      </c>
      <c r="H106" s="96">
        <v>12</v>
      </c>
      <c r="I106" s="98" t="s">
        <v>119</v>
      </c>
      <c r="J106" s="98"/>
      <c r="K106" s="98"/>
      <c r="L106" s="100"/>
      <c r="M106" s="163"/>
      <c r="N106" s="163"/>
    </row>
    <row r="107" spans="1:14" x14ac:dyDescent="0.2">
      <c r="A107" s="113" t="s">
        <v>221</v>
      </c>
      <c r="B107" s="96" t="s">
        <v>117</v>
      </c>
      <c r="C107" s="96" t="s">
        <v>118</v>
      </c>
      <c r="D107" s="96"/>
      <c r="E107" s="96"/>
      <c r="F107" s="96">
        <v>11</v>
      </c>
      <c r="G107" s="96">
        <v>1</v>
      </c>
      <c r="H107" s="96">
        <v>12</v>
      </c>
      <c r="I107" s="98" t="s">
        <v>119</v>
      </c>
      <c r="J107" s="98"/>
      <c r="K107" s="98"/>
      <c r="L107" s="112"/>
      <c r="M107" s="163"/>
      <c r="N107" s="163"/>
    </row>
    <row r="108" spans="1:14" x14ac:dyDescent="0.2">
      <c r="A108" s="86" t="s">
        <v>222</v>
      </c>
      <c r="B108" s="96" t="s">
        <v>117</v>
      </c>
      <c r="C108" s="96"/>
      <c r="D108" s="96"/>
      <c r="E108" s="96"/>
      <c r="F108" s="96">
        <v>2</v>
      </c>
      <c r="G108" s="96">
        <v>1</v>
      </c>
      <c r="H108" s="96">
        <v>3</v>
      </c>
      <c r="I108" s="98" t="s">
        <v>119</v>
      </c>
      <c r="J108" s="98"/>
      <c r="K108" s="98"/>
      <c r="L108" s="100"/>
      <c r="M108" s="163"/>
      <c r="N108" s="163"/>
    </row>
    <row r="109" spans="1:14" x14ac:dyDescent="0.2">
      <c r="A109" s="86" t="s">
        <v>223</v>
      </c>
      <c r="B109" s="96" t="s">
        <v>117</v>
      </c>
      <c r="C109" s="96"/>
      <c r="D109" s="96"/>
      <c r="E109" s="96"/>
      <c r="F109" s="96">
        <v>2</v>
      </c>
      <c r="G109" s="96">
        <v>1</v>
      </c>
      <c r="H109" s="96">
        <v>3</v>
      </c>
      <c r="I109" s="98" t="s">
        <v>119</v>
      </c>
      <c r="J109" s="98"/>
      <c r="K109" s="98"/>
      <c r="L109" s="100"/>
      <c r="M109" s="163"/>
      <c r="N109" s="163"/>
    </row>
    <row r="110" spans="1:14" x14ac:dyDescent="0.2">
      <c r="A110" s="86" t="s">
        <v>224</v>
      </c>
      <c r="B110" s="96" t="s">
        <v>117</v>
      </c>
      <c r="C110" s="96"/>
      <c r="D110" s="96"/>
      <c r="E110" s="96"/>
      <c r="F110" s="96">
        <v>2</v>
      </c>
      <c r="G110" s="96">
        <v>1</v>
      </c>
      <c r="H110" s="96">
        <v>3</v>
      </c>
      <c r="I110" s="98" t="s">
        <v>119</v>
      </c>
      <c r="J110" s="98"/>
      <c r="K110" s="98"/>
      <c r="L110" s="100"/>
      <c r="M110" s="163"/>
      <c r="N110" s="163"/>
    </row>
    <row r="111" spans="1:14" x14ac:dyDescent="0.2">
      <c r="A111" s="86" t="s">
        <v>225</v>
      </c>
      <c r="B111" s="96" t="s">
        <v>117</v>
      </c>
      <c r="C111" s="96"/>
      <c r="D111" s="96"/>
      <c r="E111" s="96"/>
      <c r="F111" s="96">
        <v>3</v>
      </c>
      <c r="G111" s="96">
        <v>2</v>
      </c>
      <c r="H111" s="96">
        <v>5</v>
      </c>
      <c r="I111" s="98" t="s">
        <v>119</v>
      </c>
      <c r="J111" s="98"/>
      <c r="K111" s="98"/>
      <c r="L111" s="100"/>
      <c r="M111" s="163"/>
      <c r="N111" s="163"/>
    </row>
    <row r="112" spans="1:14" x14ac:dyDescent="0.2">
      <c r="A112" s="86" t="s">
        <v>226</v>
      </c>
      <c r="B112" s="96" t="s">
        <v>117</v>
      </c>
      <c r="C112" s="96"/>
      <c r="D112" s="96"/>
      <c r="E112" s="96"/>
      <c r="F112" s="96">
        <v>2</v>
      </c>
      <c r="G112" s="96">
        <v>1</v>
      </c>
      <c r="H112" s="96">
        <v>3</v>
      </c>
      <c r="I112" s="98" t="s">
        <v>119</v>
      </c>
      <c r="J112" s="98"/>
      <c r="K112" s="98"/>
      <c r="L112" s="100"/>
      <c r="M112" s="163"/>
      <c r="N112" s="163"/>
    </row>
    <row r="113" spans="1:14" x14ac:dyDescent="0.2">
      <c r="A113" s="86" t="s">
        <v>227</v>
      </c>
      <c r="B113" s="96" t="s">
        <v>117</v>
      </c>
      <c r="C113" s="96"/>
      <c r="D113" s="96"/>
      <c r="E113" s="96"/>
      <c r="F113" s="96">
        <v>2</v>
      </c>
      <c r="G113" s="96">
        <v>1</v>
      </c>
      <c r="H113" s="96">
        <v>3</v>
      </c>
      <c r="I113" s="98" t="s">
        <v>119</v>
      </c>
      <c r="J113" s="98"/>
      <c r="K113" s="98"/>
      <c r="L113" s="100"/>
      <c r="M113" s="163"/>
      <c r="N113" s="163"/>
    </row>
    <row r="114" spans="1:14" x14ac:dyDescent="0.2">
      <c r="A114" s="86" t="s">
        <v>228</v>
      </c>
      <c r="B114" s="96" t="s">
        <v>117</v>
      </c>
      <c r="C114" s="96"/>
      <c r="D114" s="96"/>
      <c r="E114" s="96"/>
      <c r="F114" s="96">
        <v>2</v>
      </c>
      <c r="G114" s="96">
        <v>1</v>
      </c>
      <c r="H114" s="96">
        <v>3</v>
      </c>
      <c r="I114" s="98" t="s">
        <v>119</v>
      </c>
      <c r="J114" s="98"/>
      <c r="K114" s="98"/>
      <c r="L114" s="100"/>
      <c r="M114" s="163"/>
      <c r="N114" s="163"/>
    </row>
    <row r="115" spans="1:14" x14ac:dyDescent="0.2">
      <c r="A115" s="86" t="s">
        <v>229</v>
      </c>
      <c r="B115" s="96" t="s">
        <v>117</v>
      </c>
      <c r="C115" s="96"/>
      <c r="D115" s="96"/>
      <c r="E115" s="96"/>
      <c r="F115" s="96">
        <v>1</v>
      </c>
      <c r="G115" s="96">
        <v>1</v>
      </c>
      <c r="H115" s="96">
        <v>2</v>
      </c>
      <c r="I115" s="98" t="s">
        <v>119</v>
      </c>
      <c r="J115" s="98"/>
      <c r="K115" s="98"/>
      <c r="L115" s="100"/>
      <c r="M115" s="163"/>
      <c r="N115" s="163"/>
    </row>
    <row r="116" spans="1:14" x14ac:dyDescent="0.2">
      <c r="A116" s="86" t="s">
        <v>230</v>
      </c>
      <c r="B116" s="96" t="s">
        <v>117</v>
      </c>
      <c r="C116" s="96"/>
      <c r="D116" s="96"/>
      <c r="E116" s="96"/>
      <c r="F116" s="96">
        <v>3</v>
      </c>
      <c r="G116" s="96">
        <v>2</v>
      </c>
      <c r="H116" s="96">
        <v>5</v>
      </c>
      <c r="I116" s="98" t="s">
        <v>119</v>
      </c>
      <c r="J116" s="98"/>
      <c r="K116" s="98"/>
      <c r="L116" s="100"/>
      <c r="M116" s="163"/>
      <c r="N116" s="163"/>
    </row>
    <row r="117" spans="1:14" x14ac:dyDescent="0.2">
      <c r="A117" s="86" t="s">
        <v>231</v>
      </c>
      <c r="B117" s="96" t="s">
        <v>117</v>
      </c>
      <c r="C117" s="96"/>
      <c r="D117" s="96"/>
      <c r="E117" s="96"/>
      <c r="F117" s="96">
        <v>1</v>
      </c>
      <c r="G117" s="96">
        <v>1</v>
      </c>
      <c r="H117" s="96">
        <v>2</v>
      </c>
      <c r="I117" s="98" t="s">
        <v>119</v>
      </c>
      <c r="J117" s="98"/>
      <c r="K117" s="98"/>
      <c r="L117" s="100"/>
      <c r="M117" s="163"/>
      <c r="N117" s="163"/>
    </row>
    <row r="118" spans="1:14" x14ac:dyDescent="0.2">
      <c r="A118" s="86" t="s">
        <v>232</v>
      </c>
      <c r="B118" s="96" t="s">
        <v>117</v>
      </c>
      <c r="C118" s="96"/>
      <c r="D118" s="96"/>
      <c r="E118" s="96"/>
      <c r="F118" s="96">
        <v>5</v>
      </c>
      <c r="G118" s="96">
        <v>1</v>
      </c>
      <c r="H118" s="96">
        <v>6</v>
      </c>
      <c r="I118" s="98" t="s">
        <v>119</v>
      </c>
      <c r="J118" s="98"/>
      <c r="K118" s="98"/>
      <c r="L118" s="112"/>
      <c r="M118" s="163"/>
      <c r="N118" s="163"/>
    </row>
    <row r="119" spans="1:14" x14ac:dyDescent="0.2">
      <c r="A119" s="86" t="s">
        <v>233</v>
      </c>
      <c r="B119" s="96" t="s">
        <v>117</v>
      </c>
      <c r="C119" s="96"/>
      <c r="D119" s="96"/>
      <c r="E119" s="96"/>
      <c r="F119" s="96">
        <v>4</v>
      </c>
      <c r="G119" s="96">
        <v>1</v>
      </c>
      <c r="H119" s="96">
        <v>5</v>
      </c>
      <c r="I119" s="98" t="s">
        <v>119</v>
      </c>
      <c r="J119" s="98"/>
      <c r="K119" s="98"/>
      <c r="L119" s="100"/>
      <c r="M119" s="163"/>
      <c r="N119" s="163"/>
    </row>
    <row r="120" spans="1:14" x14ac:dyDescent="0.2">
      <c r="A120" s="86" t="s">
        <v>234</v>
      </c>
      <c r="B120" s="96" t="s">
        <v>117</v>
      </c>
      <c r="C120" s="96"/>
      <c r="D120" s="96"/>
      <c r="E120" s="96"/>
      <c r="F120" s="96">
        <v>4</v>
      </c>
      <c r="G120" s="96">
        <v>1</v>
      </c>
      <c r="H120" s="96">
        <v>5</v>
      </c>
      <c r="I120" s="98" t="s">
        <v>119</v>
      </c>
      <c r="J120" s="98"/>
      <c r="K120" s="98"/>
      <c r="L120" s="100"/>
      <c r="M120" s="163"/>
      <c r="N120" s="163"/>
    </row>
    <row r="121" spans="1:14" x14ac:dyDescent="0.2">
      <c r="A121" s="86" t="s">
        <v>235</v>
      </c>
      <c r="B121" s="96" t="s">
        <v>117</v>
      </c>
      <c r="C121" s="96"/>
      <c r="D121" s="96"/>
      <c r="E121" s="96"/>
      <c r="F121" s="96">
        <v>4</v>
      </c>
      <c r="G121" s="96">
        <v>1</v>
      </c>
      <c r="H121" s="96">
        <v>5</v>
      </c>
      <c r="I121" s="98" t="s">
        <v>119</v>
      </c>
      <c r="J121" s="98"/>
      <c r="K121" s="98"/>
      <c r="L121" s="100"/>
      <c r="M121" s="163"/>
      <c r="N121" s="163"/>
    </row>
    <row r="122" spans="1:14" x14ac:dyDescent="0.2">
      <c r="A122" s="86" t="s">
        <v>236</v>
      </c>
      <c r="B122" s="96" t="s">
        <v>117</v>
      </c>
      <c r="C122" s="96"/>
      <c r="D122" s="96"/>
      <c r="E122" s="96"/>
      <c r="F122" s="96">
        <v>4</v>
      </c>
      <c r="G122" s="96">
        <v>1</v>
      </c>
      <c r="H122" s="96">
        <v>5</v>
      </c>
      <c r="I122" s="98" t="s">
        <v>119</v>
      </c>
      <c r="J122" s="98"/>
      <c r="K122" s="98"/>
      <c r="L122" s="100"/>
      <c r="M122" s="163"/>
      <c r="N122" s="163"/>
    </row>
    <row r="123" spans="1:14" x14ac:dyDescent="0.2">
      <c r="A123" s="94" t="s">
        <v>237</v>
      </c>
      <c r="B123" s="96" t="s">
        <v>117</v>
      </c>
      <c r="C123" s="96"/>
      <c r="D123" s="96"/>
      <c r="E123" s="96"/>
      <c r="F123" s="96">
        <v>4</v>
      </c>
      <c r="G123" s="96">
        <v>1</v>
      </c>
      <c r="H123" s="96">
        <v>5</v>
      </c>
      <c r="I123" s="98"/>
      <c r="J123" s="98"/>
      <c r="K123" s="98" t="s">
        <v>119</v>
      </c>
      <c r="L123" s="100" t="s">
        <v>125</v>
      </c>
      <c r="M123" s="163"/>
      <c r="N123" s="163"/>
    </row>
    <row r="124" spans="1:14" x14ac:dyDescent="0.2">
      <c r="A124" s="108" t="s">
        <v>238</v>
      </c>
      <c r="B124" s="96" t="s">
        <v>117</v>
      </c>
      <c r="C124" s="96"/>
      <c r="D124" s="96"/>
      <c r="E124" s="96"/>
      <c r="F124" s="96">
        <v>4</v>
      </c>
      <c r="G124" s="96">
        <v>1</v>
      </c>
      <c r="H124" s="96">
        <v>5</v>
      </c>
      <c r="I124" s="98"/>
      <c r="J124" s="98"/>
      <c r="K124" s="98" t="s">
        <v>119</v>
      </c>
      <c r="L124" s="100" t="s">
        <v>125</v>
      </c>
      <c r="M124" s="163"/>
      <c r="N124" s="163"/>
    </row>
    <row r="125" spans="1:14" x14ac:dyDescent="0.2">
      <c r="A125" s="116" t="s">
        <v>239</v>
      </c>
      <c r="B125" s="96" t="s">
        <v>117</v>
      </c>
      <c r="C125" s="96"/>
      <c r="D125" s="96"/>
      <c r="E125" s="96"/>
      <c r="F125" s="96">
        <v>4</v>
      </c>
      <c r="G125" s="96">
        <v>1</v>
      </c>
      <c r="H125" s="96">
        <v>5</v>
      </c>
      <c r="I125" s="98"/>
      <c r="J125" s="98"/>
      <c r="K125" s="98" t="s">
        <v>119</v>
      </c>
      <c r="L125" s="100" t="s">
        <v>125</v>
      </c>
      <c r="M125" s="163"/>
      <c r="N125" s="163"/>
    </row>
    <row r="126" spans="1:14" x14ac:dyDescent="0.2">
      <c r="A126" s="86" t="s">
        <v>240</v>
      </c>
      <c r="B126" s="96" t="s">
        <v>117</v>
      </c>
      <c r="C126" s="96"/>
      <c r="D126" s="96"/>
      <c r="E126" s="96"/>
      <c r="F126" s="96">
        <v>5</v>
      </c>
      <c r="G126" s="96">
        <v>1</v>
      </c>
      <c r="H126" s="96">
        <v>6</v>
      </c>
      <c r="I126" s="98" t="s">
        <v>119</v>
      </c>
      <c r="J126" s="98"/>
      <c r="K126" s="98"/>
      <c r="L126" s="100"/>
      <c r="M126" s="163"/>
      <c r="N126" s="163"/>
    </row>
    <row r="127" spans="1:14" x14ac:dyDescent="0.2">
      <c r="A127" s="86" t="s">
        <v>241</v>
      </c>
      <c r="B127" s="96" t="s">
        <v>117</v>
      </c>
      <c r="C127" s="96"/>
      <c r="D127" s="96"/>
      <c r="E127" s="96"/>
      <c r="F127" s="96">
        <v>3</v>
      </c>
      <c r="G127" s="96">
        <v>2</v>
      </c>
      <c r="H127" s="96">
        <v>5</v>
      </c>
      <c r="I127" s="98"/>
      <c r="J127" s="98"/>
      <c r="K127" s="98" t="s">
        <v>119</v>
      </c>
      <c r="L127" s="100" t="s">
        <v>125</v>
      </c>
      <c r="M127" s="163"/>
      <c r="N127" s="163"/>
    </row>
    <row r="128" spans="1:14" x14ac:dyDescent="0.2">
      <c r="A128" s="86" t="s">
        <v>242</v>
      </c>
      <c r="B128" s="96" t="s">
        <v>117</v>
      </c>
      <c r="C128" s="96"/>
      <c r="D128" s="96"/>
      <c r="E128" s="96"/>
      <c r="F128" s="96">
        <v>4</v>
      </c>
      <c r="G128" s="96">
        <v>1</v>
      </c>
      <c r="H128" s="96">
        <v>5</v>
      </c>
      <c r="I128" s="98"/>
      <c r="J128" s="98"/>
      <c r="K128" s="98" t="s">
        <v>119</v>
      </c>
      <c r="L128" s="100" t="s">
        <v>125</v>
      </c>
      <c r="M128" s="163"/>
      <c r="N128" s="163"/>
    </row>
    <row r="129" spans="1:14" x14ac:dyDescent="0.2">
      <c r="A129" s="86" t="s">
        <v>243</v>
      </c>
      <c r="B129" s="96" t="s">
        <v>117</v>
      </c>
      <c r="C129" s="96"/>
      <c r="D129" s="96"/>
      <c r="E129" s="96"/>
      <c r="F129" s="96">
        <v>3</v>
      </c>
      <c r="G129" s="96">
        <v>2</v>
      </c>
      <c r="H129" s="96">
        <v>5</v>
      </c>
      <c r="I129" s="98" t="s">
        <v>119</v>
      </c>
      <c r="J129" s="98"/>
      <c r="K129" s="98"/>
      <c r="L129" s="100"/>
      <c r="M129" s="163"/>
      <c r="N129" s="163"/>
    </row>
    <row r="130" spans="1:14" x14ac:dyDescent="0.2">
      <c r="A130" s="86" t="s">
        <v>244</v>
      </c>
      <c r="B130" s="96" t="s">
        <v>117</v>
      </c>
      <c r="C130" s="96"/>
      <c r="D130" s="96"/>
      <c r="E130" s="96"/>
      <c r="F130" s="96">
        <v>3</v>
      </c>
      <c r="G130" s="96">
        <v>3</v>
      </c>
      <c r="H130" s="96">
        <v>6</v>
      </c>
      <c r="I130" s="98" t="s">
        <v>119</v>
      </c>
      <c r="J130" s="98"/>
      <c r="K130" s="98"/>
      <c r="L130" s="100"/>
      <c r="M130" s="163"/>
      <c r="N130" s="163"/>
    </row>
    <row r="131" spans="1:14" s="106" customFormat="1" ht="38.25" x14ac:dyDescent="0.25">
      <c r="A131" s="101" t="s">
        <v>245</v>
      </c>
      <c r="B131" s="103" t="s">
        <v>117</v>
      </c>
      <c r="C131" s="103"/>
      <c r="D131" s="103"/>
      <c r="E131" s="103"/>
      <c r="F131" s="103">
        <v>1</v>
      </c>
      <c r="G131" s="103">
        <v>7</v>
      </c>
      <c r="H131" s="103">
        <v>8</v>
      </c>
      <c r="I131" s="104"/>
      <c r="J131" s="104"/>
      <c r="K131" s="104" t="s">
        <v>119</v>
      </c>
      <c r="L131" s="107" t="s">
        <v>246</v>
      </c>
      <c r="M131" s="164"/>
      <c r="N131" s="164"/>
    </row>
    <row r="132" spans="1:14" x14ac:dyDescent="0.2">
      <c r="A132" s="86" t="s">
        <v>247</v>
      </c>
      <c r="B132" s="96" t="s">
        <v>117</v>
      </c>
      <c r="C132" s="96"/>
      <c r="D132" s="96"/>
      <c r="E132" s="96"/>
      <c r="F132" s="96">
        <v>2</v>
      </c>
      <c r="G132" s="96">
        <v>3</v>
      </c>
      <c r="H132" s="96">
        <v>5</v>
      </c>
      <c r="I132" s="117" t="s">
        <v>119</v>
      </c>
      <c r="J132" s="117"/>
      <c r="K132" s="117"/>
      <c r="L132" s="100"/>
      <c r="M132" s="163"/>
      <c r="N132" s="163"/>
    </row>
    <row r="133" spans="1:14" x14ac:dyDescent="0.2">
      <c r="A133" s="86" t="s">
        <v>248</v>
      </c>
      <c r="B133" s="96" t="s">
        <v>117</v>
      </c>
      <c r="C133" s="96"/>
      <c r="D133" s="96"/>
      <c r="E133" s="96"/>
      <c r="F133" s="96">
        <v>2</v>
      </c>
      <c r="G133" s="96">
        <v>1</v>
      </c>
      <c r="H133" s="96">
        <v>3</v>
      </c>
      <c r="I133" s="117"/>
      <c r="J133" s="117"/>
      <c r="K133" s="117" t="s">
        <v>119</v>
      </c>
      <c r="L133" s="100" t="s">
        <v>125</v>
      </c>
      <c r="M133" s="163"/>
      <c r="N133" s="163"/>
    </row>
    <row r="134" spans="1:14" x14ac:dyDescent="0.2">
      <c r="A134" s="86" t="s">
        <v>249</v>
      </c>
      <c r="B134" s="96" t="s">
        <v>117</v>
      </c>
      <c r="C134" s="96"/>
      <c r="D134" s="96"/>
      <c r="E134" s="96"/>
      <c r="F134" s="96">
        <v>2</v>
      </c>
      <c r="G134" s="96">
        <v>1</v>
      </c>
      <c r="H134" s="96">
        <v>3</v>
      </c>
      <c r="I134" s="117" t="s">
        <v>119</v>
      </c>
      <c r="J134" s="117"/>
      <c r="K134" s="117"/>
      <c r="L134" s="100"/>
      <c r="M134" s="163"/>
      <c r="N134" s="163"/>
    </row>
    <row r="135" spans="1:14" x14ac:dyDescent="0.2">
      <c r="A135" s="86" t="s">
        <v>250</v>
      </c>
      <c r="B135" s="96" t="s">
        <v>117</v>
      </c>
      <c r="C135" s="96" t="s">
        <v>118</v>
      </c>
      <c r="D135" s="96"/>
      <c r="E135" s="96"/>
      <c r="F135" s="96">
        <v>3</v>
      </c>
      <c r="G135" s="96">
        <v>3</v>
      </c>
      <c r="H135" s="96">
        <v>6</v>
      </c>
      <c r="I135" s="117" t="s">
        <v>119</v>
      </c>
      <c r="J135" s="117"/>
      <c r="K135" s="117"/>
      <c r="L135" s="100"/>
      <c r="M135" s="163"/>
      <c r="N135" s="163"/>
    </row>
    <row r="136" spans="1:14" x14ac:dyDescent="0.2">
      <c r="A136" s="86" t="s">
        <v>251</v>
      </c>
      <c r="B136" s="96" t="s">
        <v>117</v>
      </c>
      <c r="C136" s="96" t="s">
        <v>118</v>
      </c>
      <c r="D136" s="96"/>
      <c r="E136" s="96"/>
      <c r="F136" s="96">
        <v>3</v>
      </c>
      <c r="G136" s="96">
        <v>3</v>
      </c>
      <c r="H136" s="96">
        <v>6</v>
      </c>
      <c r="I136" s="117" t="s">
        <v>119</v>
      </c>
      <c r="J136" s="117"/>
      <c r="K136" s="117"/>
      <c r="L136" s="100"/>
      <c r="M136" s="163"/>
      <c r="N136" s="163"/>
    </row>
    <row r="137" spans="1:14" x14ac:dyDescent="0.2">
      <c r="A137" s="86" t="s">
        <v>252</v>
      </c>
      <c r="B137" s="96" t="s">
        <v>117</v>
      </c>
      <c r="C137" s="96"/>
      <c r="D137" s="96"/>
      <c r="E137" s="96"/>
      <c r="F137" s="96">
        <v>9</v>
      </c>
      <c r="G137" s="96">
        <v>1</v>
      </c>
      <c r="H137" s="96">
        <v>10</v>
      </c>
      <c r="I137" s="117"/>
      <c r="J137" s="117" t="s">
        <v>119</v>
      </c>
      <c r="K137" s="117"/>
      <c r="L137" s="107"/>
      <c r="M137" s="163"/>
      <c r="N137" s="163"/>
    </row>
    <row r="138" spans="1:14" x14ac:dyDescent="0.2">
      <c r="A138" s="86" t="s">
        <v>253</v>
      </c>
      <c r="B138" s="96" t="s">
        <v>117</v>
      </c>
      <c r="C138" s="96" t="s">
        <v>118</v>
      </c>
      <c r="D138" s="96"/>
      <c r="E138" s="96"/>
      <c r="F138" s="96">
        <v>3</v>
      </c>
      <c r="G138" s="96">
        <v>3</v>
      </c>
      <c r="H138" s="96">
        <v>6</v>
      </c>
      <c r="I138" s="117" t="s">
        <v>119</v>
      </c>
      <c r="J138" s="117"/>
      <c r="K138" s="117"/>
      <c r="L138" s="100"/>
      <c r="M138" s="163"/>
      <c r="N138" s="163"/>
    </row>
    <row r="139" spans="1:14" x14ac:dyDescent="0.2">
      <c r="A139" s="86" t="s">
        <v>254</v>
      </c>
      <c r="B139" s="96" t="s">
        <v>117</v>
      </c>
      <c r="C139" s="96"/>
      <c r="D139" s="96"/>
      <c r="E139" s="96"/>
      <c r="F139" s="96">
        <v>2</v>
      </c>
      <c r="G139" s="96">
        <v>4</v>
      </c>
      <c r="H139" s="96">
        <v>6</v>
      </c>
      <c r="I139" s="98" t="s">
        <v>119</v>
      </c>
      <c r="J139" s="98"/>
      <c r="K139" s="98"/>
      <c r="L139" s="100"/>
      <c r="M139" s="163"/>
      <c r="N139" s="163"/>
    </row>
    <row r="140" spans="1:14" ht="30" customHeight="1" x14ac:dyDescent="0.2">
      <c r="A140" s="86" t="s">
        <v>255</v>
      </c>
      <c r="B140" s="96" t="s">
        <v>117</v>
      </c>
      <c r="C140" s="96"/>
      <c r="D140" s="96"/>
      <c r="E140" s="96"/>
      <c r="F140" s="96">
        <v>4</v>
      </c>
      <c r="G140" s="96">
        <v>2</v>
      </c>
      <c r="H140" s="96">
        <v>6</v>
      </c>
      <c r="I140" s="98" t="s">
        <v>119</v>
      </c>
      <c r="J140" s="98"/>
      <c r="K140" s="98"/>
      <c r="L140" s="100"/>
      <c r="M140" s="163"/>
      <c r="N140" s="163"/>
    </row>
    <row r="141" spans="1:14" x14ac:dyDescent="0.2">
      <c r="A141" s="86" t="s">
        <v>256</v>
      </c>
      <c r="B141" s="96" t="s">
        <v>117</v>
      </c>
      <c r="C141" s="96"/>
      <c r="D141" s="96"/>
      <c r="E141" s="96"/>
      <c r="F141" s="96">
        <v>5</v>
      </c>
      <c r="G141" s="96">
        <v>7</v>
      </c>
      <c r="H141" s="96">
        <v>12</v>
      </c>
      <c r="I141" s="98" t="s">
        <v>119</v>
      </c>
      <c r="J141" s="98"/>
      <c r="K141" s="98"/>
      <c r="L141" s="100"/>
      <c r="M141" s="163"/>
      <c r="N141" s="163"/>
    </row>
    <row r="142" spans="1:14" x14ac:dyDescent="0.2">
      <c r="A142" s="101" t="s">
        <v>257</v>
      </c>
      <c r="B142" s="103" t="s">
        <v>117</v>
      </c>
      <c r="C142" s="103" t="s">
        <v>118</v>
      </c>
      <c r="D142" s="103" t="s">
        <v>122</v>
      </c>
      <c r="E142" s="103"/>
      <c r="F142" s="103">
        <v>2</v>
      </c>
      <c r="G142" s="103">
        <v>8</v>
      </c>
      <c r="H142" s="103">
        <v>10</v>
      </c>
      <c r="I142" s="104"/>
      <c r="J142" s="104"/>
      <c r="K142" s="104" t="s">
        <v>119</v>
      </c>
      <c r="L142" s="118" t="s">
        <v>125</v>
      </c>
      <c r="M142" s="163"/>
      <c r="N142" s="163"/>
    </row>
    <row r="143" spans="1:14" x14ac:dyDescent="0.2">
      <c r="A143" s="86" t="s">
        <v>258</v>
      </c>
      <c r="B143" s="96" t="s">
        <v>117</v>
      </c>
      <c r="C143" s="96" t="s">
        <v>118</v>
      </c>
      <c r="D143" s="96" t="s">
        <v>122</v>
      </c>
      <c r="E143" s="96"/>
      <c r="F143" s="96">
        <v>4</v>
      </c>
      <c r="G143" s="96">
        <v>8</v>
      </c>
      <c r="H143" s="96">
        <v>12</v>
      </c>
      <c r="I143" s="98" t="s">
        <v>119</v>
      </c>
      <c r="J143" s="98"/>
      <c r="K143" s="98"/>
      <c r="L143" s="100"/>
      <c r="M143" s="163"/>
      <c r="N143" s="163"/>
    </row>
    <row r="144" spans="1:14" x14ac:dyDescent="0.2">
      <c r="A144" s="86" t="s">
        <v>259</v>
      </c>
      <c r="B144" s="96" t="s">
        <v>117</v>
      </c>
      <c r="C144" s="96"/>
      <c r="D144" s="96"/>
      <c r="E144" s="96"/>
      <c r="F144" s="96">
        <v>5</v>
      </c>
      <c r="G144" s="96">
        <v>7</v>
      </c>
      <c r="H144" s="96">
        <v>12</v>
      </c>
      <c r="I144" s="98" t="s">
        <v>119</v>
      </c>
      <c r="J144" s="98"/>
      <c r="K144" s="98"/>
      <c r="L144" s="100"/>
      <c r="M144" s="163"/>
      <c r="N144" s="163"/>
    </row>
    <row r="145" spans="1:14" x14ac:dyDescent="0.2">
      <c r="A145" s="86" t="s">
        <v>260</v>
      </c>
      <c r="B145" s="96" t="s">
        <v>117</v>
      </c>
      <c r="C145" s="96"/>
      <c r="D145" s="96"/>
      <c r="E145" s="96"/>
      <c r="F145" s="96">
        <v>4</v>
      </c>
      <c r="G145" s="96">
        <v>2</v>
      </c>
      <c r="H145" s="96">
        <v>6</v>
      </c>
      <c r="I145" s="98" t="s">
        <v>119</v>
      </c>
      <c r="J145" s="98"/>
      <c r="K145" s="98"/>
      <c r="L145" s="100"/>
      <c r="M145" s="163"/>
      <c r="N145" s="163"/>
    </row>
    <row r="146" spans="1:14" ht="25.5" customHeight="1" x14ac:dyDescent="0.2">
      <c r="A146" s="86" t="s">
        <v>261</v>
      </c>
      <c r="B146" s="96" t="s">
        <v>117</v>
      </c>
      <c r="C146" s="96" t="s">
        <v>118</v>
      </c>
      <c r="D146" s="96" t="s">
        <v>122</v>
      </c>
      <c r="E146" s="96"/>
      <c r="F146" s="96">
        <v>5</v>
      </c>
      <c r="G146" s="96">
        <v>3</v>
      </c>
      <c r="H146" s="96">
        <v>8</v>
      </c>
      <c r="I146" s="117"/>
      <c r="J146" s="117"/>
      <c r="K146" s="117" t="s">
        <v>119</v>
      </c>
      <c r="L146" s="100" t="s">
        <v>125</v>
      </c>
      <c r="M146" s="163"/>
      <c r="N146" s="163"/>
    </row>
    <row r="147" spans="1:14" x14ac:dyDescent="0.2">
      <c r="A147" s="86" t="s">
        <v>262</v>
      </c>
      <c r="B147" s="96" t="s">
        <v>117</v>
      </c>
      <c r="C147" s="96"/>
      <c r="D147" s="96" t="s">
        <v>122</v>
      </c>
      <c r="E147" s="96"/>
      <c r="F147" s="119">
        <v>4</v>
      </c>
      <c r="G147" s="96">
        <v>2</v>
      </c>
      <c r="H147" s="96">
        <v>6</v>
      </c>
      <c r="I147" s="117" t="s">
        <v>119</v>
      </c>
      <c r="J147" s="117"/>
      <c r="K147" s="117"/>
      <c r="L147" s="100"/>
      <c r="M147" s="163"/>
      <c r="N147" s="163"/>
    </row>
    <row r="148" spans="1:14" x14ac:dyDescent="0.2">
      <c r="A148" s="86" t="s">
        <v>263</v>
      </c>
      <c r="B148" s="96" t="s">
        <v>117</v>
      </c>
      <c r="C148" s="96" t="s">
        <v>118</v>
      </c>
      <c r="D148" s="96" t="s">
        <v>122</v>
      </c>
      <c r="E148" s="96"/>
      <c r="F148" s="96">
        <v>8</v>
      </c>
      <c r="G148" s="96">
        <v>4</v>
      </c>
      <c r="H148" s="96">
        <v>12</v>
      </c>
      <c r="I148" s="117" t="s">
        <v>119</v>
      </c>
      <c r="J148" s="117"/>
      <c r="K148" s="117"/>
      <c r="L148" s="100"/>
      <c r="M148" s="163"/>
      <c r="N148" s="163"/>
    </row>
    <row r="149" spans="1:14" x14ac:dyDescent="0.2">
      <c r="A149" s="86" t="s">
        <v>264</v>
      </c>
      <c r="B149" s="96" t="s">
        <v>117</v>
      </c>
      <c r="C149" s="96" t="s">
        <v>118</v>
      </c>
      <c r="D149" s="96" t="s">
        <v>122</v>
      </c>
      <c r="E149" s="96"/>
      <c r="F149" s="96">
        <v>4</v>
      </c>
      <c r="G149" s="96">
        <v>2</v>
      </c>
      <c r="H149" s="96">
        <v>6</v>
      </c>
      <c r="I149" s="117" t="s">
        <v>119</v>
      </c>
      <c r="J149" s="117"/>
      <c r="K149" s="117"/>
      <c r="L149" s="100"/>
      <c r="M149" s="163"/>
      <c r="N149" s="163"/>
    </row>
    <row r="150" spans="1:14" x14ac:dyDescent="0.2">
      <c r="A150" s="86" t="s">
        <v>265</v>
      </c>
      <c r="B150" s="96" t="s">
        <v>117</v>
      </c>
      <c r="C150" s="96" t="s">
        <v>118</v>
      </c>
      <c r="D150" s="96" t="s">
        <v>122</v>
      </c>
      <c r="E150" s="96"/>
      <c r="F150" s="96">
        <v>4</v>
      </c>
      <c r="G150" s="96">
        <v>2</v>
      </c>
      <c r="H150" s="96">
        <v>6</v>
      </c>
      <c r="I150" s="117" t="s">
        <v>119</v>
      </c>
      <c r="J150" s="117"/>
      <c r="K150" s="117"/>
      <c r="L150" s="100"/>
      <c r="M150" s="163"/>
      <c r="N150" s="163"/>
    </row>
    <row r="151" spans="1:14" x14ac:dyDescent="0.2">
      <c r="A151" s="86" t="s">
        <v>266</v>
      </c>
      <c r="B151" s="96" t="s">
        <v>117</v>
      </c>
      <c r="C151" s="96" t="s">
        <v>118</v>
      </c>
      <c r="D151" s="96" t="s">
        <v>122</v>
      </c>
      <c r="E151" s="96"/>
      <c r="F151" s="96">
        <v>4</v>
      </c>
      <c r="G151" s="96">
        <v>2</v>
      </c>
      <c r="H151" s="96">
        <v>6</v>
      </c>
      <c r="I151" s="117" t="s">
        <v>119</v>
      </c>
      <c r="J151" s="117"/>
      <c r="K151" s="117"/>
      <c r="L151" s="100"/>
      <c r="M151" s="163"/>
      <c r="N151" s="163"/>
    </row>
    <row r="152" spans="1:14" x14ac:dyDescent="0.2">
      <c r="A152" s="86" t="s">
        <v>267</v>
      </c>
      <c r="B152" s="96" t="s">
        <v>117</v>
      </c>
      <c r="C152" s="96" t="s">
        <v>118</v>
      </c>
      <c r="D152" s="96" t="s">
        <v>122</v>
      </c>
      <c r="E152" s="96"/>
      <c r="F152" s="96">
        <v>4</v>
      </c>
      <c r="G152" s="96">
        <v>2</v>
      </c>
      <c r="H152" s="96">
        <v>6</v>
      </c>
      <c r="I152" s="117"/>
      <c r="J152" s="117"/>
      <c r="K152" s="117" t="s">
        <v>119</v>
      </c>
      <c r="L152" s="100" t="s">
        <v>125</v>
      </c>
      <c r="M152" s="163"/>
      <c r="N152" s="163"/>
    </row>
    <row r="153" spans="1:14" x14ac:dyDescent="0.2">
      <c r="A153" s="86" t="s">
        <v>268</v>
      </c>
      <c r="B153" s="96" t="s">
        <v>117</v>
      </c>
      <c r="C153" s="96"/>
      <c r="D153" s="96"/>
      <c r="E153" s="96"/>
      <c r="F153" s="96">
        <v>2</v>
      </c>
      <c r="G153" s="96">
        <v>1</v>
      </c>
      <c r="H153" s="96">
        <v>3</v>
      </c>
      <c r="I153" s="117" t="s">
        <v>119</v>
      </c>
      <c r="J153" s="117"/>
      <c r="K153" s="117"/>
      <c r="L153" s="100"/>
      <c r="M153" s="163"/>
      <c r="N153" s="163"/>
    </row>
    <row r="154" spans="1:14" x14ac:dyDescent="0.2">
      <c r="A154" s="86" t="s">
        <v>269</v>
      </c>
      <c r="B154" s="96" t="s">
        <v>117</v>
      </c>
      <c r="C154" s="96"/>
      <c r="D154" s="96"/>
      <c r="E154" s="96"/>
      <c r="F154" s="96">
        <v>3</v>
      </c>
      <c r="G154" s="96">
        <v>3</v>
      </c>
      <c r="H154" s="96">
        <v>6</v>
      </c>
      <c r="I154" s="117"/>
      <c r="J154" s="117" t="s">
        <v>119</v>
      </c>
      <c r="K154" s="117"/>
      <c r="L154" s="112"/>
      <c r="M154" s="163"/>
      <c r="N154" s="163"/>
    </row>
    <row r="155" spans="1:14" x14ac:dyDescent="0.2">
      <c r="A155" s="86" t="s">
        <v>270</v>
      </c>
      <c r="B155" s="96" t="s">
        <v>117</v>
      </c>
      <c r="C155" s="96"/>
      <c r="D155" s="96"/>
      <c r="E155" s="96"/>
      <c r="F155" s="96">
        <v>5</v>
      </c>
      <c r="G155" s="96">
        <v>1</v>
      </c>
      <c r="H155" s="96">
        <v>6</v>
      </c>
      <c r="I155" s="117"/>
      <c r="J155" s="117" t="s">
        <v>119</v>
      </c>
      <c r="K155" s="117"/>
      <c r="L155" s="112"/>
      <c r="M155" s="163"/>
      <c r="N155" s="163"/>
    </row>
    <row r="156" spans="1:14" x14ac:dyDescent="0.2">
      <c r="A156" s="86" t="s">
        <v>271</v>
      </c>
      <c r="B156" s="96" t="s">
        <v>117</v>
      </c>
      <c r="C156" s="96"/>
      <c r="D156" s="96" t="s">
        <v>122</v>
      </c>
      <c r="E156" s="96"/>
      <c r="F156" s="96">
        <v>2</v>
      </c>
      <c r="G156" s="96">
        <v>3</v>
      </c>
      <c r="H156" s="96">
        <v>5</v>
      </c>
      <c r="I156" s="117" t="s">
        <v>119</v>
      </c>
      <c r="J156" s="117"/>
      <c r="K156" s="117"/>
      <c r="L156" s="100"/>
      <c r="M156" s="163"/>
      <c r="N156" s="163"/>
    </row>
    <row r="157" spans="1:14" ht="13.5" customHeight="1" x14ac:dyDescent="0.2">
      <c r="A157" s="86" t="s">
        <v>272</v>
      </c>
      <c r="B157" s="96" t="s">
        <v>117</v>
      </c>
      <c r="C157" s="96"/>
      <c r="D157" s="96"/>
      <c r="E157" s="96"/>
      <c r="F157" s="96">
        <v>2</v>
      </c>
      <c r="G157" s="96">
        <v>3</v>
      </c>
      <c r="H157" s="96">
        <v>5</v>
      </c>
      <c r="I157" s="117" t="s">
        <v>119</v>
      </c>
      <c r="J157" s="117"/>
      <c r="K157" s="117"/>
      <c r="L157" s="100"/>
      <c r="M157" s="163"/>
      <c r="N157" s="163"/>
    </row>
    <row r="158" spans="1:14" x14ac:dyDescent="0.2">
      <c r="A158" s="86" t="s">
        <v>273</v>
      </c>
      <c r="B158" s="96" t="s">
        <v>117</v>
      </c>
      <c r="C158" s="96"/>
      <c r="D158" s="96"/>
      <c r="E158" s="96"/>
      <c r="F158" s="96">
        <v>2</v>
      </c>
      <c r="G158" s="96">
        <v>3</v>
      </c>
      <c r="H158" s="96">
        <v>5</v>
      </c>
      <c r="I158" s="117" t="s">
        <v>119</v>
      </c>
      <c r="J158" s="117"/>
      <c r="K158" s="117"/>
      <c r="L158" s="100"/>
      <c r="M158" s="163"/>
      <c r="N158" s="163"/>
    </row>
    <row r="159" spans="1:14" x14ac:dyDescent="0.2">
      <c r="A159" s="86" t="s">
        <v>274</v>
      </c>
      <c r="B159" s="96" t="s">
        <v>117</v>
      </c>
      <c r="C159" s="96"/>
      <c r="D159" s="96"/>
      <c r="E159" s="96"/>
      <c r="F159" s="96">
        <v>1</v>
      </c>
      <c r="G159" s="96">
        <v>5</v>
      </c>
      <c r="H159" s="96">
        <v>6</v>
      </c>
      <c r="I159" s="117"/>
      <c r="J159" s="117" t="s">
        <v>119</v>
      </c>
      <c r="K159" s="117"/>
      <c r="L159" s="112"/>
      <c r="M159" s="163"/>
      <c r="N159" s="163"/>
    </row>
    <row r="160" spans="1:14" x14ac:dyDescent="0.2">
      <c r="A160" s="86" t="s">
        <v>275</v>
      </c>
      <c r="B160" s="96" t="s">
        <v>117</v>
      </c>
      <c r="C160" s="96"/>
      <c r="D160" s="96"/>
      <c r="E160" s="96"/>
      <c r="F160" s="96">
        <v>2</v>
      </c>
      <c r="G160" s="96">
        <v>3</v>
      </c>
      <c r="H160" s="96">
        <v>5</v>
      </c>
      <c r="I160" s="117"/>
      <c r="J160" s="117" t="s">
        <v>119</v>
      </c>
      <c r="K160" s="117"/>
      <c r="L160" s="100"/>
      <c r="M160" s="163"/>
      <c r="N160" s="163"/>
    </row>
    <row r="161" spans="1:14" x14ac:dyDescent="0.2">
      <c r="A161" s="86" t="s">
        <v>276</v>
      </c>
      <c r="B161" s="96" t="s">
        <v>117</v>
      </c>
      <c r="C161" s="96"/>
      <c r="D161" s="96"/>
      <c r="E161" s="96"/>
      <c r="F161" s="96">
        <v>2</v>
      </c>
      <c r="G161" s="96">
        <v>3</v>
      </c>
      <c r="H161" s="96">
        <v>5</v>
      </c>
      <c r="I161" s="117"/>
      <c r="J161" s="117" t="s">
        <v>119</v>
      </c>
      <c r="K161" s="117"/>
      <c r="L161" s="100"/>
      <c r="M161" s="163"/>
      <c r="N161" s="163"/>
    </row>
    <row r="162" spans="1:14" x14ac:dyDescent="0.2">
      <c r="A162" s="86" t="s">
        <v>277</v>
      </c>
      <c r="B162" s="96" t="s">
        <v>117</v>
      </c>
      <c r="C162" s="96"/>
      <c r="D162" s="96"/>
      <c r="E162" s="96"/>
      <c r="F162" s="96">
        <v>2</v>
      </c>
      <c r="G162" s="96">
        <v>3</v>
      </c>
      <c r="H162" s="96">
        <v>5</v>
      </c>
      <c r="I162" s="117" t="s">
        <v>119</v>
      </c>
      <c r="J162" s="117"/>
      <c r="K162" s="117"/>
      <c r="L162" s="100"/>
      <c r="M162" s="163"/>
      <c r="N162" s="163"/>
    </row>
    <row r="163" spans="1:14" x14ac:dyDescent="0.2">
      <c r="A163" s="86" t="s">
        <v>278</v>
      </c>
      <c r="B163" s="96" t="s">
        <v>117</v>
      </c>
      <c r="C163" s="96"/>
      <c r="D163" s="96"/>
      <c r="E163" s="96"/>
      <c r="F163" s="96">
        <v>2</v>
      </c>
      <c r="G163" s="96">
        <v>3</v>
      </c>
      <c r="H163" s="96">
        <v>5</v>
      </c>
      <c r="I163" s="117"/>
      <c r="J163" s="117" t="s">
        <v>119</v>
      </c>
      <c r="K163" s="117"/>
      <c r="L163" s="100"/>
      <c r="M163" s="163"/>
      <c r="N163" s="163"/>
    </row>
    <row r="164" spans="1:14" x14ac:dyDescent="0.2">
      <c r="A164" s="86" t="s">
        <v>279</v>
      </c>
      <c r="B164" s="96" t="s">
        <v>117</v>
      </c>
      <c r="C164" s="96"/>
      <c r="D164" s="96"/>
      <c r="E164" s="96"/>
      <c r="F164" s="96">
        <v>5</v>
      </c>
      <c r="G164" s="96">
        <v>1</v>
      </c>
      <c r="H164" s="96">
        <v>6</v>
      </c>
      <c r="I164" s="117" t="s">
        <v>119</v>
      </c>
      <c r="J164" s="117"/>
      <c r="K164" s="117"/>
      <c r="L164" s="107"/>
      <c r="M164" s="163"/>
      <c r="N164" s="163"/>
    </row>
    <row r="165" spans="1:14" x14ac:dyDescent="0.2">
      <c r="A165" s="87" t="s">
        <v>280</v>
      </c>
      <c r="B165" s="96" t="s">
        <v>117</v>
      </c>
      <c r="C165" s="96"/>
      <c r="D165" s="96"/>
      <c r="E165" s="96"/>
      <c r="F165" s="96">
        <v>5</v>
      </c>
      <c r="G165" s="96">
        <v>1</v>
      </c>
      <c r="H165" s="96">
        <v>6</v>
      </c>
      <c r="I165" s="117"/>
      <c r="J165" s="117" t="s">
        <v>119</v>
      </c>
      <c r="K165" s="117"/>
      <c r="L165" s="107"/>
      <c r="M165" s="163"/>
      <c r="N165" s="163"/>
    </row>
    <row r="166" spans="1:14" x14ac:dyDescent="0.2">
      <c r="A166" s="86" t="s">
        <v>281</v>
      </c>
      <c r="B166" s="96" t="s">
        <v>117</v>
      </c>
      <c r="C166" s="96" t="s">
        <v>118</v>
      </c>
      <c r="D166" s="96"/>
      <c r="E166" s="96"/>
      <c r="F166" s="96">
        <v>2</v>
      </c>
      <c r="G166" s="96">
        <v>3</v>
      </c>
      <c r="H166" s="96">
        <v>5</v>
      </c>
      <c r="I166" s="117" t="s">
        <v>119</v>
      </c>
      <c r="J166" s="117"/>
      <c r="K166" s="117"/>
      <c r="L166" s="100"/>
      <c r="M166" s="163"/>
      <c r="N166" s="163"/>
    </row>
    <row r="167" spans="1:14" x14ac:dyDescent="0.2">
      <c r="A167" s="86" t="s">
        <v>282</v>
      </c>
      <c r="B167" s="96" t="s">
        <v>117</v>
      </c>
      <c r="C167" s="96" t="s">
        <v>118</v>
      </c>
      <c r="D167" s="96"/>
      <c r="E167" s="96"/>
      <c r="F167" s="96">
        <v>2</v>
      </c>
      <c r="G167" s="96">
        <v>3</v>
      </c>
      <c r="H167" s="96">
        <v>5</v>
      </c>
      <c r="I167" s="117" t="s">
        <v>119</v>
      </c>
      <c r="J167" s="117"/>
      <c r="K167" s="117"/>
      <c r="L167" s="100"/>
      <c r="M167" s="163"/>
      <c r="N167" s="163"/>
    </row>
    <row r="168" spans="1:14" ht="30" customHeight="1" x14ac:dyDescent="0.2">
      <c r="A168" s="86" t="s">
        <v>283</v>
      </c>
      <c r="B168" s="96" t="s">
        <v>117</v>
      </c>
      <c r="C168" s="96" t="s">
        <v>118</v>
      </c>
      <c r="D168" s="96"/>
      <c r="E168" s="96"/>
      <c r="F168" s="96">
        <v>2</v>
      </c>
      <c r="G168" s="96">
        <v>3</v>
      </c>
      <c r="H168" s="96">
        <v>5</v>
      </c>
      <c r="I168" s="98" t="s">
        <v>119</v>
      </c>
      <c r="J168" s="98"/>
      <c r="K168" s="98"/>
      <c r="L168" s="100"/>
      <c r="M168" s="163"/>
      <c r="N168" s="163"/>
    </row>
    <row r="169" spans="1:14" s="106" customFormat="1" ht="38.25" x14ac:dyDescent="0.25">
      <c r="A169" s="101" t="s">
        <v>284</v>
      </c>
      <c r="B169" s="103" t="s">
        <v>117</v>
      </c>
      <c r="C169" s="103"/>
      <c r="D169" s="103"/>
      <c r="E169" s="103"/>
      <c r="F169" s="103">
        <v>2</v>
      </c>
      <c r="G169" s="103">
        <v>2</v>
      </c>
      <c r="H169" s="103">
        <v>4</v>
      </c>
      <c r="I169" s="104"/>
      <c r="J169" s="104"/>
      <c r="K169" s="104" t="s">
        <v>119</v>
      </c>
      <c r="L169" s="107" t="s">
        <v>285</v>
      </c>
      <c r="M169" s="164"/>
      <c r="N169" s="164"/>
    </row>
    <row r="170" spans="1:14" ht="38.25" x14ac:dyDescent="0.2">
      <c r="A170" s="86" t="s">
        <v>286</v>
      </c>
      <c r="B170" s="96" t="s">
        <v>117</v>
      </c>
      <c r="C170" s="96" t="s">
        <v>118</v>
      </c>
      <c r="D170" s="96"/>
      <c r="E170" s="96"/>
      <c r="F170" s="96">
        <v>2</v>
      </c>
      <c r="G170" s="96">
        <v>3</v>
      </c>
      <c r="H170" s="96">
        <v>5</v>
      </c>
      <c r="I170" s="98"/>
      <c r="J170" s="98"/>
      <c r="K170" s="98" t="s">
        <v>119</v>
      </c>
      <c r="L170" s="107" t="s">
        <v>285</v>
      </c>
      <c r="M170" s="163"/>
      <c r="N170" s="163"/>
    </row>
    <row r="171" spans="1:14" x14ac:dyDescent="0.2">
      <c r="A171" s="86" t="s">
        <v>287</v>
      </c>
      <c r="B171" s="96" t="s">
        <v>117</v>
      </c>
      <c r="C171" s="96" t="s">
        <v>118</v>
      </c>
      <c r="D171" s="96"/>
      <c r="E171" s="96"/>
      <c r="F171" s="96">
        <v>2</v>
      </c>
      <c r="G171" s="96">
        <v>3</v>
      </c>
      <c r="H171" s="96">
        <v>5</v>
      </c>
      <c r="I171" s="98" t="s">
        <v>119</v>
      </c>
      <c r="J171" s="98"/>
      <c r="K171" s="98"/>
      <c r="L171" s="112"/>
      <c r="M171" s="163"/>
      <c r="N171" s="163"/>
    </row>
    <row r="172" spans="1:14" ht="34.5" customHeight="1" x14ac:dyDescent="0.2">
      <c r="A172" s="86" t="s">
        <v>288</v>
      </c>
      <c r="B172" s="96" t="s">
        <v>117</v>
      </c>
      <c r="C172" s="96" t="s">
        <v>118</v>
      </c>
      <c r="D172" s="96"/>
      <c r="E172" s="96"/>
      <c r="F172" s="96">
        <v>1</v>
      </c>
      <c r="G172" s="96">
        <v>1</v>
      </c>
      <c r="H172" s="96">
        <v>2</v>
      </c>
      <c r="I172" s="98"/>
      <c r="J172" s="98"/>
      <c r="K172" s="98" t="s">
        <v>119</v>
      </c>
      <c r="L172" s="107" t="s">
        <v>285</v>
      </c>
      <c r="M172" s="163"/>
      <c r="N172" s="163"/>
    </row>
    <row r="173" spans="1:14" x14ac:dyDescent="0.2">
      <c r="A173" s="86" t="s">
        <v>289</v>
      </c>
      <c r="B173" s="96" t="s">
        <v>117</v>
      </c>
      <c r="C173" s="96" t="s">
        <v>118</v>
      </c>
      <c r="D173" s="96"/>
      <c r="E173" s="96"/>
      <c r="F173" s="96">
        <v>2</v>
      </c>
      <c r="G173" s="96">
        <v>3</v>
      </c>
      <c r="H173" s="96">
        <v>5</v>
      </c>
      <c r="I173" s="98" t="s">
        <v>119</v>
      </c>
      <c r="J173" s="98"/>
      <c r="K173" s="98"/>
      <c r="L173" s="100"/>
      <c r="M173" s="163"/>
      <c r="N173" s="163"/>
    </row>
    <row r="174" spans="1:14" ht="14.25" x14ac:dyDescent="0.25">
      <c r="A174" s="86" t="s">
        <v>290</v>
      </c>
      <c r="B174" s="88" t="s">
        <v>117</v>
      </c>
      <c r="C174" s="96" t="s">
        <v>118</v>
      </c>
      <c r="D174" s="120"/>
      <c r="E174" s="120"/>
      <c r="F174" s="96">
        <v>3</v>
      </c>
      <c r="G174" s="96">
        <v>2</v>
      </c>
      <c r="H174" s="96">
        <v>5</v>
      </c>
      <c r="I174" s="117"/>
      <c r="J174" s="121" t="s">
        <v>119</v>
      </c>
      <c r="K174" s="117"/>
      <c r="L174" s="165"/>
      <c r="M174" s="163"/>
      <c r="N174" s="163"/>
    </row>
    <row r="175" spans="1:14" ht="48.75" customHeight="1" x14ac:dyDescent="0.2">
      <c r="A175" s="102" t="s">
        <v>291</v>
      </c>
      <c r="B175" s="103" t="s">
        <v>117</v>
      </c>
      <c r="C175" s="120"/>
      <c r="D175" s="120"/>
      <c r="E175" s="120"/>
      <c r="F175" s="103">
        <v>3</v>
      </c>
      <c r="G175" s="103">
        <v>2</v>
      </c>
      <c r="H175" s="103">
        <v>5</v>
      </c>
      <c r="I175" s="122"/>
      <c r="J175" s="122"/>
      <c r="K175" s="123" t="s">
        <v>119</v>
      </c>
      <c r="L175" s="166" t="s">
        <v>292</v>
      </c>
      <c r="M175" s="163"/>
      <c r="N175" s="163"/>
    </row>
    <row r="176" spans="1:14" x14ac:dyDescent="0.2">
      <c r="A176" s="124" t="s">
        <v>293</v>
      </c>
      <c r="B176" s="96" t="s">
        <v>117</v>
      </c>
      <c r="C176" s="103" t="s">
        <v>118</v>
      </c>
      <c r="D176" s="120"/>
      <c r="E176" s="120"/>
      <c r="F176" s="103">
        <v>5</v>
      </c>
      <c r="G176" s="103">
        <v>5</v>
      </c>
      <c r="H176" s="103">
        <v>10</v>
      </c>
      <c r="I176" s="122" t="s">
        <v>119</v>
      </c>
      <c r="J176" s="122"/>
      <c r="K176" s="122"/>
      <c r="L176" s="165"/>
      <c r="M176" s="163"/>
      <c r="N176" s="163"/>
    </row>
    <row r="177" spans="1:14" ht="90.75" customHeight="1" x14ac:dyDescent="0.2">
      <c r="A177" s="125" t="s">
        <v>294</v>
      </c>
      <c r="B177" s="103" t="s">
        <v>117</v>
      </c>
      <c r="C177" s="120"/>
      <c r="D177" s="120"/>
      <c r="E177" s="120"/>
      <c r="F177" s="103">
        <v>3</v>
      </c>
      <c r="G177" s="103">
        <v>2</v>
      </c>
      <c r="H177" s="103">
        <v>5</v>
      </c>
      <c r="I177" s="122"/>
      <c r="J177" s="123"/>
      <c r="K177" s="122" t="s">
        <v>119</v>
      </c>
      <c r="L177" s="165" t="s">
        <v>205</v>
      </c>
      <c r="M177" s="163"/>
      <c r="N177" s="163"/>
    </row>
    <row r="178" spans="1:14" ht="25.5" x14ac:dyDescent="0.2">
      <c r="A178" s="126" t="s">
        <v>295</v>
      </c>
      <c r="B178" s="103" t="s">
        <v>117</v>
      </c>
      <c r="C178" s="103" t="s">
        <v>118</v>
      </c>
      <c r="D178" s="103"/>
      <c r="E178" s="120"/>
      <c r="F178" s="103">
        <v>1</v>
      </c>
      <c r="G178" s="103">
        <v>4</v>
      </c>
      <c r="H178" s="103">
        <v>5</v>
      </c>
      <c r="I178" s="122"/>
      <c r="J178" s="123" t="s">
        <v>119</v>
      </c>
      <c r="K178" s="122"/>
      <c r="L178" s="165"/>
      <c r="M178" s="163"/>
      <c r="N178" s="163"/>
    </row>
    <row r="179" spans="1:14" ht="127.5" customHeight="1" x14ac:dyDescent="0.2">
      <c r="A179" s="127" t="s">
        <v>296</v>
      </c>
      <c r="B179" s="103" t="s">
        <v>117</v>
      </c>
      <c r="C179" s="103" t="s">
        <v>118</v>
      </c>
      <c r="D179" s="103" t="s">
        <v>122</v>
      </c>
      <c r="E179" s="120"/>
      <c r="F179" s="103">
        <v>2</v>
      </c>
      <c r="G179" s="103">
        <v>3</v>
      </c>
      <c r="H179" s="103">
        <v>5</v>
      </c>
      <c r="I179" s="122" t="s">
        <v>119</v>
      </c>
      <c r="J179" s="123"/>
      <c r="K179" s="122"/>
      <c r="L179" s="165"/>
      <c r="M179" s="163"/>
      <c r="N179" s="163"/>
    </row>
    <row r="180" spans="1:14" ht="66.75" customHeight="1" x14ac:dyDescent="0.2">
      <c r="A180" s="128" t="s">
        <v>297</v>
      </c>
      <c r="B180" s="103" t="s">
        <v>117</v>
      </c>
      <c r="C180" s="103"/>
      <c r="D180" s="103" t="s">
        <v>122</v>
      </c>
      <c r="E180" s="120"/>
      <c r="F180" s="103">
        <v>4</v>
      </c>
      <c r="G180" s="103">
        <v>1</v>
      </c>
      <c r="H180" s="103">
        <v>5</v>
      </c>
      <c r="I180" s="122" t="s">
        <v>119</v>
      </c>
      <c r="J180" s="123"/>
      <c r="K180" s="122"/>
      <c r="L180" s="107"/>
      <c r="M180" s="163"/>
      <c r="N180" s="163"/>
    </row>
    <row r="181" spans="1:14" ht="111" customHeight="1" x14ac:dyDescent="0.2">
      <c r="A181" s="128" t="s">
        <v>298</v>
      </c>
      <c r="B181" s="103" t="s">
        <v>117</v>
      </c>
      <c r="C181" s="103" t="s">
        <v>118</v>
      </c>
      <c r="D181" s="103"/>
      <c r="E181" s="120"/>
      <c r="F181" s="103">
        <v>3</v>
      </c>
      <c r="G181" s="103">
        <v>2</v>
      </c>
      <c r="H181" s="103">
        <v>5</v>
      </c>
      <c r="I181" s="122"/>
      <c r="J181" s="123" t="s">
        <v>119</v>
      </c>
      <c r="K181" s="122"/>
      <c r="L181" s="107"/>
      <c r="M181" s="163"/>
      <c r="N181" s="163"/>
    </row>
    <row r="182" spans="1:14" ht="35.25" customHeight="1" x14ac:dyDescent="0.2">
      <c r="A182" s="129" t="s">
        <v>299</v>
      </c>
      <c r="B182" s="103" t="s">
        <v>117</v>
      </c>
      <c r="C182" s="103" t="s">
        <v>118</v>
      </c>
      <c r="D182" s="103"/>
      <c r="E182" s="120"/>
      <c r="F182" s="103">
        <v>3</v>
      </c>
      <c r="G182" s="103">
        <v>2</v>
      </c>
      <c r="H182" s="103">
        <v>5</v>
      </c>
      <c r="I182" s="122"/>
      <c r="J182" s="123" t="s">
        <v>119</v>
      </c>
      <c r="K182" s="122"/>
      <c r="L182" s="165"/>
      <c r="M182" s="163"/>
      <c r="N182" s="163"/>
    </row>
    <row r="183" spans="1:14" ht="14.25" x14ac:dyDescent="0.2">
      <c r="A183" s="129" t="s">
        <v>300</v>
      </c>
      <c r="B183" s="103" t="s">
        <v>117</v>
      </c>
      <c r="C183" s="103" t="s">
        <v>118</v>
      </c>
      <c r="D183" s="103" t="s">
        <v>122</v>
      </c>
      <c r="E183" s="120"/>
      <c r="F183" s="103">
        <v>3</v>
      </c>
      <c r="G183" s="103">
        <v>2</v>
      </c>
      <c r="H183" s="103">
        <v>5</v>
      </c>
      <c r="I183" s="122" t="s">
        <v>119</v>
      </c>
      <c r="J183" s="123"/>
      <c r="K183" s="122"/>
      <c r="L183" s="107"/>
      <c r="M183" s="163"/>
      <c r="N183" s="163"/>
    </row>
    <row r="184" spans="1:14" ht="57" customHeight="1" x14ac:dyDescent="0.2">
      <c r="A184" s="129" t="s">
        <v>301</v>
      </c>
      <c r="B184" s="103"/>
      <c r="C184" s="103"/>
      <c r="D184" s="103"/>
      <c r="E184" s="103" t="s">
        <v>176</v>
      </c>
      <c r="F184" s="103">
        <v>3</v>
      </c>
      <c r="G184" s="103">
        <v>2</v>
      </c>
      <c r="H184" s="103">
        <v>5</v>
      </c>
      <c r="I184" s="122"/>
      <c r="J184" s="122" t="s">
        <v>119</v>
      </c>
      <c r="K184" s="122"/>
      <c r="L184" s="107" t="s">
        <v>302</v>
      </c>
      <c r="M184" s="163"/>
      <c r="N184" s="163"/>
    </row>
    <row r="185" spans="1:14" x14ac:dyDescent="0.2">
      <c r="A185" s="130" t="s">
        <v>303</v>
      </c>
      <c r="B185" s="103"/>
      <c r="C185" s="103" t="s">
        <v>118</v>
      </c>
      <c r="D185" s="103" t="s">
        <v>122</v>
      </c>
      <c r="E185" s="96" t="s">
        <v>176</v>
      </c>
      <c r="F185" s="103">
        <v>1</v>
      </c>
      <c r="G185" s="103">
        <v>4</v>
      </c>
      <c r="H185" s="103">
        <v>5</v>
      </c>
      <c r="I185" s="122" t="s">
        <v>119</v>
      </c>
      <c r="J185" s="122"/>
      <c r="K185" s="122"/>
      <c r="L185" s="107"/>
      <c r="M185" s="163"/>
      <c r="N185" s="163"/>
    </row>
    <row r="186" spans="1:14" x14ac:dyDescent="0.2">
      <c r="A186" s="129" t="s">
        <v>304</v>
      </c>
      <c r="B186" s="103" t="s">
        <v>117</v>
      </c>
      <c r="C186" s="103" t="s">
        <v>118</v>
      </c>
      <c r="D186" s="103" t="s">
        <v>122</v>
      </c>
      <c r="E186" s="120"/>
      <c r="F186" s="103">
        <v>3</v>
      </c>
      <c r="G186" s="103">
        <v>7</v>
      </c>
      <c r="H186" s="103">
        <v>10</v>
      </c>
      <c r="I186" s="122" t="s">
        <v>119</v>
      </c>
      <c r="J186" s="122"/>
      <c r="K186" s="122"/>
      <c r="L186" s="165"/>
      <c r="M186" s="163"/>
      <c r="N186" s="163"/>
    </row>
    <row r="187" spans="1:14" x14ac:dyDescent="0.2">
      <c r="A187" s="126" t="s">
        <v>305</v>
      </c>
      <c r="B187" s="103" t="s">
        <v>117</v>
      </c>
      <c r="C187" s="103" t="s">
        <v>118</v>
      </c>
      <c r="D187" s="103" t="s">
        <v>122</v>
      </c>
      <c r="E187" s="120"/>
      <c r="F187" s="103">
        <v>3</v>
      </c>
      <c r="G187" s="103">
        <v>7</v>
      </c>
      <c r="H187" s="103">
        <v>10</v>
      </c>
      <c r="I187" s="122" t="s">
        <v>119</v>
      </c>
      <c r="J187" s="122"/>
      <c r="K187" s="122"/>
      <c r="L187" s="165"/>
      <c r="M187" s="163"/>
      <c r="N187" s="163"/>
    </row>
    <row r="188" spans="1:14" ht="50.25" customHeight="1" x14ac:dyDescent="0.2">
      <c r="A188" s="126" t="s">
        <v>306</v>
      </c>
      <c r="B188" s="103" t="s">
        <v>117</v>
      </c>
      <c r="C188" s="103" t="s">
        <v>118</v>
      </c>
      <c r="D188" s="103"/>
      <c r="E188" s="120"/>
      <c r="F188" s="103">
        <v>3</v>
      </c>
      <c r="G188" s="103">
        <v>2</v>
      </c>
      <c r="H188" s="103">
        <v>5</v>
      </c>
      <c r="I188" s="122"/>
      <c r="J188" s="122" t="s">
        <v>119</v>
      </c>
      <c r="K188" s="122"/>
      <c r="L188" s="167"/>
      <c r="M188" s="163"/>
      <c r="N188" s="163"/>
    </row>
    <row r="189" spans="1:14" ht="63" customHeight="1" x14ac:dyDescent="0.2">
      <c r="A189" s="129" t="s">
        <v>307</v>
      </c>
      <c r="B189" s="103" t="s">
        <v>117</v>
      </c>
      <c r="C189" s="103" t="s">
        <v>118</v>
      </c>
      <c r="D189" s="103"/>
      <c r="E189" s="120"/>
      <c r="F189" s="103">
        <v>3</v>
      </c>
      <c r="G189" s="103">
        <v>2</v>
      </c>
      <c r="H189" s="103">
        <v>5</v>
      </c>
      <c r="I189" s="122"/>
      <c r="J189" s="122"/>
      <c r="K189" s="122" t="s">
        <v>119</v>
      </c>
      <c r="L189" s="167" t="s">
        <v>205</v>
      </c>
      <c r="M189" s="163"/>
      <c r="N189" s="163"/>
    </row>
    <row r="190" spans="1:14" ht="339" customHeight="1" x14ac:dyDescent="0.2">
      <c r="A190" s="129" t="s">
        <v>308</v>
      </c>
      <c r="B190" s="103" t="s">
        <v>117</v>
      </c>
      <c r="C190" s="103" t="s">
        <v>118</v>
      </c>
      <c r="D190" s="103" t="s">
        <v>122</v>
      </c>
      <c r="E190" s="120"/>
      <c r="F190" s="103">
        <v>2</v>
      </c>
      <c r="G190" s="103">
        <v>3</v>
      </c>
      <c r="H190" s="103">
        <v>5</v>
      </c>
      <c r="I190" s="122" t="s">
        <v>119</v>
      </c>
      <c r="J190" s="122"/>
      <c r="K190" s="122"/>
      <c r="L190" s="167"/>
      <c r="M190" s="163"/>
      <c r="N190" s="163"/>
    </row>
    <row r="191" spans="1:14" ht="38.25" x14ac:dyDescent="0.2">
      <c r="A191" s="126" t="s">
        <v>309</v>
      </c>
      <c r="B191" s="103" t="s">
        <v>117</v>
      </c>
      <c r="C191" s="103" t="s">
        <v>118</v>
      </c>
      <c r="D191" s="103" t="s">
        <v>122</v>
      </c>
      <c r="E191" s="120"/>
      <c r="F191" s="103">
        <v>2</v>
      </c>
      <c r="G191" s="103">
        <v>3</v>
      </c>
      <c r="H191" s="103">
        <v>5</v>
      </c>
      <c r="I191" s="122"/>
      <c r="J191" s="122"/>
      <c r="K191" s="122" t="s">
        <v>119</v>
      </c>
      <c r="L191" s="107" t="s">
        <v>310</v>
      </c>
      <c r="M191" s="163"/>
      <c r="N191" s="163"/>
    </row>
    <row r="192" spans="1:14" x14ac:dyDescent="0.2">
      <c r="A192" s="131" t="s">
        <v>311</v>
      </c>
      <c r="B192" s="103" t="s">
        <v>117</v>
      </c>
      <c r="C192" s="103" t="s">
        <v>118</v>
      </c>
      <c r="D192" s="103"/>
      <c r="E192" s="120"/>
      <c r="F192" s="103">
        <v>2</v>
      </c>
      <c r="G192" s="103">
        <v>3</v>
      </c>
      <c r="H192" s="103">
        <v>5</v>
      </c>
      <c r="I192" s="122" t="s">
        <v>119</v>
      </c>
      <c r="J192" s="122"/>
      <c r="K192" s="122"/>
      <c r="L192" s="165"/>
      <c r="M192" s="163"/>
      <c r="N192" s="163"/>
    </row>
    <row r="193" spans="1:14" x14ac:dyDescent="0.2">
      <c r="A193" s="102" t="s">
        <v>312</v>
      </c>
      <c r="B193" s="103" t="s">
        <v>117</v>
      </c>
      <c r="C193" s="103" t="s">
        <v>118</v>
      </c>
      <c r="D193" s="103" t="s">
        <v>122</v>
      </c>
      <c r="E193" s="120"/>
      <c r="F193" s="103">
        <v>5</v>
      </c>
      <c r="G193" s="103">
        <v>5</v>
      </c>
      <c r="H193" s="103">
        <v>10</v>
      </c>
      <c r="I193" s="122" t="s">
        <v>119</v>
      </c>
      <c r="J193" s="122"/>
      <c r="K193" s="122"/>
      <c r="L193" s="165"/>
      <c r="M193" s="163"/>
      <c r="N193" s="163"/>
    </row>
    <row r="194" spans="1:14" x14ac:dyDescent="0.2">
      <c r="A194" s="102" t="s">
        <v>313</v>
      </c>
      <c r="B194" s="103" t="s">
        <v>117</v>
      </c>
      <c r="C194" s="103" t="s">
        <v>118</v>
      </c>
      <c r="D194" s="103" t="s">
        <v>122</v>
      </c>
      <c r="E194" s="120"/>
      <c r="F194" s="103">
        <v>2</v>
      </c>
      <c r="G194" s="103">
        <v>3</v>
      </c>
      <c r="H194" s="103">
        <v>5</v>
      </c>
      <c r="I194" s="122" t="s">
        <v>119</v>
      </c>
      <c r="J194" s="122"/>
      <c r="K194" s="122"/>
      <c r="L194" s="165"/>
      <c r="M194" s="163"/>
      <c r="N194" s="163"/>
    </row>
    <row r="195" spans="1:14" x14ac:dyDescent="0.2">
      <c r="A195" s="102" t="s">
        <v>314</v>
      </c>
      <c r="B195" s="103" t="s">
        <v>117</v>
      </c>
      <c r="C195" s="103"/>
      <c r="D195" s="103"/>
      <c r="E195" s="120"/>
      <c r="F195" s="103">
        <v>3</v>
      </c>
      <c r="G195" s="103">
        <v>2</v>
      </c>
      <c r="H195" s="103">
        <v>5</v>
      </c>
      <c r="I195" s="122"/>
      <c r="J195" s="122"/>
      <c r="K195" s="122" t="s">
        <v>119</v>
      </c>
      <c r="L195" s="167" t="s">
        <v>205</v>
      </c>
      <c r="M195" s="163"/>
      <c r="N195" s="163"/>
    </row>
    <row r="196" spans="1:14" x14ac:dyDescent="0.2">
      <c r="A196" s="129" t="s">
        <v>315</v>
      </c>
      <c r="B196" s="103" t="s">
        <v>117</v>
      </c>
      <c r="C196" s="103" t="s">
        <v>118</v>
      </c>
      <c r="D196" s="103" t="s">
        <v>122</v>
      </c>
      <c r="E196" s="120"/>
      <c r="F196" s="103">
        <v>3</v>
      </c>
      <c r="G196" s="103">
        <v>2</v>
      </c>
      <c r="H196" s="103">
        <v>5</v>
      </c>
      <c r="I196" s="122"/>
      <c r="J196" s="122"/>
      <c r="K196" s="122" t="s">
        <v>119</v>
      </c>
      <c r="L196" s="167" t="s">
        <v>205</v>
      </c>
      <c r="M196" s="163"/>
      <c r="N196" s="163"/>
    </row>
    <row r="197" spans="1:14" x14ac:dyDescent="0.2">
      <c r="A197" s="129" t="s">
        <v>316</v>
      </c>
      <c r="B197" s="103" t="s">
        <v>117</v>
      </c>
      <c r="C197" s="103" t="s">
        <v>118</v>
      </c>
      <c r="D197" s="103" t="s">
        <v>122</v>
      </c>
      <c r="E197" s="96"/>
      <c r="F197" s="103">
        <v>2</v>
      </c>
      <c r="G197" s="103">
        <v>3</v>
      </c>
      <c r="H197" s="103">
        <v>5</v>
      </c>
      <c r="I197" s="122" t="s">
        <v>119</v>
      </c>
      <c r="J197" s="122"/>
      <c r="K197" s="122"/>
      <c r="L197" s="165"/>
      <c r="M197" s="163"/>
      <c r="N197" s="163"/>
    </row>
    <row r="198" spans="1:14" x14ac:dyDescent="0.2">
      <c r="A198" s="129" t="s">
        <v>317</v>
      </c>
      <c r="B198" s="103"/>
      <c r="C198" s="103"/>
      <c r="D198" s="103"/>
      <c r="E198" s="103" t="s">
        <v>176</v>
      </c>
      <c r="F198" s="103">
        <v>3</v>
      </c>
      <c r="G198" s="103">
        <v>2</v>
      </c>
      <c r="H198" s="103">
        <v>5</v>
      </c>
      <c r="I198" s="122"/>
      <c r="J198" s="122"/>
      <c r="K198" s="122" t="s">
        <v>119</v>
      </c>
      <c r="L198" s="167" t="s">
        <v>205</v>
      </c>
      <c r="M198" s="163"/>
      <c r="N198" s="163"/>
    </row>
    <row r="199" spans="1:14" x14ac:dyDescent="0.2">
      <c r="A199" s="129" t="s">
        <v>318</v>
      </c>
      <c r="B199" s="103" t="s">
        <v>117</v>
      </c>
      <c r="C199" s="103" t="s">
        <v>118</v>
      </c>
      <c r="D199" s="103"/>
      <c r="E199" s="120"/>
      <c r="F199" s="103">
        <v>3</v>
      </c>
      <c r="G199" s="103">
        <v>2</v>
      </c>
      <c r="H199" s="103">
        <v>5</v>
      </c>
      <c r="I199" s="122" t="s">
        <v>119</v>
      </c>
      <c r="J199" s="122"/>
      <c r="K199" s="122"/>
      <c r="L199" s="167"/>
      <c r="M199" s="163"/>
      <c r="N199" s="163"/>
    </row>
    <row r="200" spans="1:14" x14ac:dyDescent="0.2">
      <c r="A200" s="129" t="s">
        <v>319</v>
      </c>
      <c r="B200" s="103" t="s">
        <v>117</v>
      </c>
      <c r="C200" s="103" t="s">
        <v>118</v>
      </c>
      <c r="D200" s="103"/>
      <c r="E200" s="120"/>
      <c r="F200" s="103">
        <v>5</v>
      </c>
      <c r="G200" s="103">
        <v>5</v>
      </c>
      <c r="H200" s="103">
        <v>10</v>
      </c>
      <c r="I200" s="122" t="s">
        <v>119</v>
      </c>
      <c r="J200" s="122"/>
      <c r="K200" s="122"/>
      <c r="L200" s="167"/>
      <c r="M200" s="163"/>
      <c r="N200" s="163"/>
    </row>
    <row r="201" spans="1:14" x14ac:dyDescent="0.2">
      <c r="A201" s="130" t="s">
        <v>320</v>
      </c>
      <c r="B201" s="103" t="s">
        <v>117</v>
      </c>
      <c r="C201" s="109" t="s">
        <v>118</v>
      </c>
      <c r="D201" s="103"/>
      <c r="E201" s="120"/>
      <c r="F201" s="103">
        <v>5</v>
      </c>
      <c r="G201" s="103">
        <v>5</v>
      </c>
      <c r="H201" s="103">
        <v>10</v>
      </c>
      <c r="I201" s="122" t="s">
        <v>119</v>
      </c>
      <c r="J201" s="122"/>
      <c r="K201" s="122"/>
      <c r="L201" s="167"/>
      <c r="M201" s="163"/>
      <c r="N201" s="163"/>
    </row>
    <row r="202" spans="1:14" x14ac:dyDescent="0.2">
      <c r="A202" s="129" t="s">
        <v>321</v>
      </c>
      <c r="B202" s="103" t="s">
        <v>117</v>
      </c>
      <c r="C202" s="103" t="s">
        <v>118</v>
      </c>
      <c r="D202" s="103"/>
      <c r="E202" s="120"/>
      <c r="F202" s="103">
        <v>5</v>
      </c>
      <c r="G202" s="103">
        <v>5</v>
      </c>
      <c r="H202" s="103">
        <v>10</v>
      </c>
      <c r="I202" s="122" t="s">
        <v>119</v>
      </c>
      <c r="J202" s="122"/>
      <c r="K202" s="122"/>
      <c r="L202" s="167"/>
      <c r="M202" s="163"/>
      <c r="N202" s="163"/>
    </row>
    <row r="203" spans="1:14" ht="39" customHeight="1" x14ac:dyDescent="0.2">
      <c r="A203" s="127" t="s">
        <v>322</v>
      </c>
      <c r="B203" s="103" t="s">
        <v>117</v>
      </c>
      <c r="C203" s="103" t="s">
        <v>118</v>
      </c>
      <c r="D203" s="103"/>
      <c r="E203" s="120"/>
      <c r="F203" s="103">
        <v>2</v>
      </c>
      <c r="G203" s="103">
        <v>3</v>
      </c>
      <c r="H203" s="103">
        <v>5</v>
      </c>
      <c r="I203" s="122" t="s">
        <v>119</v>
      </c>
      <c r="J203" s="122"/>
      <c r="K203" s="122"/>
      <c r="L203" s="167"/>
      <c r="M203" s="163"/>
      <c r="N203" s="163"/>
    </row>
    <row r="204" spans="1:14" x14ac:dyDescent="0.2">
      <c r="A204" s="128" t="s">
        <v>323</v>
      </c>
      <c r="B204" s="103" t="s">
        <v>117</v>
      </c>
      <c r="C204" s="103" t="s">
        <v>118</v>
      </c>
      <c r="D204" s="103"/>
      <c r="E204" s="120"/>
      <c r="F204" s="103">
        <v>3</v>
      </c>
      <c r="G204" s="103">
        <v>2</v>
      </c>
      <c r="H204" s="103">
        <v>5</v>
      </c>
      <c r="I204" s="122" t="s">
        <v>119</v>
      </c>
      <c r="J204" s="122"/>
      <c r="K204" s="122"/>
      <c r="L204" s="167"/>
      <c r="M204" s="163"/>
      <c r="N204" s="163"/>
    </row>
    <row r="205" spans="1:14" x14ac:dyDescent="0.2">
      <c r="A205" s="132" t="s">
        <v>324</v>
      </c>
      <c r="B205" s="103" t="s">
        <v>117</v>
      </c>
      <c r="C205" s="103"/>
      <c r="D205" s="103" t="s">
        <v>122</v>
      </c>
      <c r="E205" s="120"/>
      <c r="F205" s="103">
        <v>5</v>
      </c>
      <c r="G205" s="103">
        <v>7</v>
      </c>
      <c r="H205" s="103">
        <v>12</v>
      </c>
      <c r="I205" s="122"/>
      <c r="J205" s="122" t="s">
        <v>119</v>
      </c>
      <c r="K205" s="122"/>
      <c r="L205" s="165"/>
      <c r="M205" s="163"/>
      <c r="N205" s="163"/>
    </row>
    <row r="206" spans="1:14" x14ac:dyDescent="0.2">
      <c r="A206" s="127" t="s">
        <v>325</v>
      </c>
      <c r="B206" s="103" t="s">
        <v>117</v>
      </c>
      <c r="C206" s="103"/>
      <c r="D206" s="109" t="s">
        <v>122</v>
      </c>
      <c r="E206" s="120"/>
      <c r="F206" s="103">
        <v>5</v>
      </c>
      <c r="G206" s="103">
        <v>7</v>
      </c>
      <c r="H206" s="103">
        <v>12</v>
      </c>
      <c r="I206" s="122"/>
      <c r="J206" s="122" t="s">
        <v>119</v>
      </c>
      <c r="K206" s="122"/>
      <c r="L206" s="165"/>
      <c r="M206" s="163"/>
      <c r="N206" s="163"/>
    </row>
    <row r="207" spans="1:14" ht="48" customHeight="1" x14ac:dyDescent="0.2">
      <c r="A207" s="127" t="s">
        <v>326</v>
      </c>
      <c r="B207" s="96" t="s">
        <v>117</v>
      </c>
      <c r="C207" s="120"/>
      <c r="D207" s="109" t="s">
        <v>122</v>
      </c>
      <c r="E207" s="120"/>
      <c r="F207" s="103">
        <v>5</v>
      </c>
      <c r="G207" s="103">
        <v>5</v>
      </c>
      <c r="H207" s="103">
        <v>10</v>
      </c>
      <c r="I207" s="122"/>
      <c r="J207" s="122"/>
      <c r="K207" s="122"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A238" zoomScale="80" zoomScaleNormal="80" workbookViewId="0">
      <selection activeCell="B244" sqref="B244"/>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10</v>
      </c>
      <c r="AB89" s="54" t="s">
        <v>1197</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10</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5985</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5087</v>
      </c>
      <c r="E607" s="2">
        <v>2802717000</v>
      </c>
      <c r="F607" s="4" t="s">
        <v>5088</v>
      </c>
      <c r="G607" s="25" t="s">
        <v>5089</v>
      </c>
      <c r="H607" s="6">
        <f t="shared" si="20"/>
        <v>25</v>
      </c>
    </row>
    <row r="608" spans="1:8" ht="40.5" x14ac:dyDescent="0.25">
      <c r="A608" s="4" t="s">
        <v>3435</v>
      </c>
      <c r="B608" s="4" t="s">
        <v>3681</v>
      </c>
      <c r="C608" s="22" t="s">
        <v>1715</v>
      </c>
      <c r="D608" s="22" t="s">
        <v>5090</v>
      </c>
      <c r="E608" s="2">
        <v>502551000</v>
      </c>
      <c r="F608" s="4" t="s">
        <v>5091</v>
      </c>
      <c r="G608" s="25" t="s">
        <v>5092</v>
      </c>
      <c r="H608" s="6">
        <f t="shared" si="20"/>
        <v>27</v>
      </c>
    </row>
    <row r="609" spans="1:8" ht="27" x14ac:dyDescent="0.25">
      <c r="A609" s="4" t="s">
        <v>3436</v>
      </c>
      <c r="B609" s="4" t="s">
        <v>3681</v>
      </c>
      <c r="C609" s="22" t="s">
        <v>1718</v>
      </c>
      <c r="D609" s="22" t="s">
        <v>5093</v>
      </c>
      <c r="E609" s="2">
        <v>3105902000</v>
      </c>
      <c r="F609" s="4" t="s">
        <v>5094</v>
      </c>
      <c r="G609" s="25" t="s">
        <v>5095</v>
      </c>
      <c r="H609" s="6">
        <f t="shared" si="20"/>
        <v>30</v>
      </c>
    </row>
    <row r="610" spans="1:8" ht="27" x14ac:dyDescent="0.25">
      <c r="A610" s="4" t="s">
        <v>3437</v>
      </c>
      <c r="B610" s="4" t="s">
        <v>3681</v>
      </c>
      <c r="C610" s="22" t="s">
        <v>1721</v>
      </c>
      <c r="D610" s="22" t="s">
        <v>5096</v>
      </c>
      <c r="E610" s="2" t="s">
        <v>4141</v>
      </c>
      <c r="F610" s="4" t="s">
        <v>5097</v>
      </c>
      <c r="G610" s="25" t="s">
        <v>5098</v>
      </c>
      <c r="H610" s="6">
        <f t="shared" si="20"/>
        <v>24</v>
      </c>
    </row>
    <row r="611" spans="1:8" ht="27" x14ac:dyDescent="0.25">
      <c r="A611" s="4" t="s">
        <v>3438</v>
      </c>
      <c r="B611" s="4" t="s">
        <v>3681</v>
      </c>
      <c r="C611" s="22" t="s">
        <v>1727</v>
      </c>
      <c r="D611" s="22" t="s">
        <v>5099</v>
      </c>
      <c r="E611" s="2" t="s">
        <v>4147</v>
      </c>
      <c r="F611" s="4" t="s">
        <v>5100</v>
      </c>
      <c r="G611" s="25" t="s">
        <v>5101</v>
      </c>
      <c r="H611" s="6">
        <f t="shared" si="20"/>
        <v>22</v>
      </c>
    </row>
    <row r="612" spans="1:8" ht="27" x14ac:dyDescent="0.25">
      <c r="A612" s="4" t="s">
        <v>3439</v>
      </c>
      <c r="B612" s="4" t="s">
        <v>3681</v>
      </c>
      <c r="C612" s="22" t="s">
        <v>1730</v>
      </c>
      <c r="D612" s="22" t="s">
        <v>5102</v>
      </c>
      <c r="E612" s="2">
        <v>2007902000</v>
      </c>
      <c r="F612" s="4" t="s">
        <v>5103</v>
      </c>
      <c r="G612" s="25" t="s">
        <v>5104</v>
      </c>
      <c r="H612" s="6">
        <f t="shared" si="20"/>
        <v>19</v>
      </c>
    </row>
    <row r="613" spans="1:8" ht="27" x14ac:dyDescent="0.25">
      <c r="A613" s="4" t="s">
        <v>3442</v>
      </c>
      <c r="B613" s="4" t="s">
        <v>3681</v>
      </c>
      <c r="C613" s="22" t="s">
        <v>1739</v>
      </c>
      <c r="D613" s="22" t="s">
        <v>5105</v>
      </c>
      <c r="E613" s="2" t="s">
        <v>4161</v>
      </c>
      <c r="F613" s="4" t="s">
        <v>5106</v>
      </c>
      <c r="G613" s="25" t="s">
        <v>5107</v>
      </c>
      <c r="H613" s="6">
        <f t="shared" si="20"/>
        <v>24</v>
      </c>
    </row>
    <row r="614" spans="1:8" ht="27" x14ac:dyDescent="0.25">
      <c r="A614" s="4" t="s">
        <v>3443</v>
      </c>
      <c r="B614" s="4" t="s">
        <v>3681</v>
      </c>
      <c r="C614" s="22" t="s">
        <v>1742</v>
      </c>
      <c r="D614" s="22" t="s">
        <v>5108</v>
      </c>
      <c r="E614" s="2" t="s">
        <v>4165</v>
      </c>
      <c r="F614" s="4" t="s">
        <v>5109</v>
      </c>
      <c r="G614" s="25" t="s">
        <v>5110</v>
      </c>
      <c r="H614" s="6">
        <f t="shared" si="20"/>
        <v>23</v>
      </c>
    </row>
    <row r="615" spans="1:8" ht="27" x14ac:dyDescent="0.25">
      <c r="A615" s="4" t="s">
        <v>5985</v>
      </c>
      <c r="B615" s="4" t="s">
        <v>3681</v>
      </c>
      <c r="C615" s="22" t="s">
        <v>1748</v>
      </c>
      <c r="D615" s="22" t="s">
        <v>5111</v>
      </c>
      <c r="E615" s="2" t="s">
        <v>5112</v>
      </c>
      <c r="F615" s="4" t="s">
        <v>5986</v>
      </c>
      <c r="G615" s="28" t="s">
        <v>5987</v>
      </c>
      <c r="H615" s="6">
        <f t="shared" si="20"/>
        <v>30</v>
      </c>
    </row>
    <row r="616" spans="1:8" ht="27" x14ac:dyDescent="0.25">
      <c r="A616" s="4" t="s">
        <v>3446</v>
      </c>
      <c r="B616" s="4" t="s">
        <v>3681</v>
      </c>
      <c r="C616" s="22" t="s">
        <v>1757</v>
      </c>
      <c r="D616" s="22" t="s">
        <v>5113</v>
      </c>
      <c r="E616" s="2">
        <v>3018902000</v>
      </c>
      <c r="F616" s="4" t="s">
        <v>5114</v>
      </c>
      <c r="G616" s="25" t="s">
        <v>5115</v>
      </c>
      <c r="H616" s="6">
        <f t="shared" si="20"/>
        <v>19</v>
      </c>
    </row>
    <row r="617" spans="1:8" ht="27" x14ac:dyDescent="0.25">
      <c r="A617" s="4" t="s">
        <v>3447</v>
      </c>
      <c r="B617" s="4" t="s">
        <v>3681</v>
      </c>
      <c r="C617" s="22" t="s">
        <v>1760</v>
      </c>
      <c r="D617" s="22" t="s">
        <v>5116</v>
      </c>
      <c r="E617" s="2" t="s">
        <v>4182</v>
      </c>
      <c r="F617" s="4" t="s">
        <v>5117</v>
      </c>
      <c r="G617" s="25" t="s">
        <v>5118</v>
      </c>
      <c r="H617" s="6">
        <f t="shared" si="20"/>
        <v>22</v>
      </c>
    </row>
    <row r="618" spans="1:8" ht="27" x14ac:dyDescent="0.25">
      <c r="A618" s="4" t="s">
        <v>3434</v>
      </c>
      <c r="B618" s="4" t="s">
        <v>3681</v>
      </c>
      <c r="C618" s="22" t="s">
        <v>1712</v>
      </c>
      <c r="D618" s="22" t="s">
        <v>5119</v>
      </c>
      <c r="E618" s="2" t="s">
        <v>5120</v>
      </c>
      <c r="F618" s="4" t="s">
        <v>5121</v>
      </c>
      <c r="G618" s="25" t="s">
        <v>5122</v>
      </c>
      <c r="H618" s="6">
        <f t="shared" si="20"/>
        <v>22</v>
      </c>
    </row>
    <row r="619" spans="1:8" ht="27" x14ac:dyDescent="0.25">
      <c r="A619" s="4" t="s">
        <v>3448</v>
      </c>
      <c r="B619" s="4" t="s">
        <v>3681</v>
      </c>
      <c r="C619" s="22" t="s">
        <v>1724</v>
      </c>
      <c r="D619" s="22" t="s">
        <v>5123</v>
      </c>
      <c r="E619" s="2">
        <v>800502000</v>
      </c>
      <c r="F619" s="4" t="s">
        <v>5124</v>
      </c>
      <c r="G619" s="25" t="s">
        <v>5125</v>
      </c>
      <c r="H619" s="6">
        <f t="shared" si="20"/>
        <v>28</v>
      </c>
    </row>
    <row r="620" spans="1:8" ht="27" x14ac:dyDescent="0.25">
      <c r="A620" s="4" t="s">
        <v>3440</v>
      </c>
      <c r="B620" s="4" t="s">
        <v>3681</v>
      </c>
      <c r="C620" s="22" t="s">
        <v>1733</v>
      </c>
      <c r="D620" s="22" t="s">
        <v>5126</v>
      </c>
      <c r="E620" s="2">
        <v>2402801000</v>
      </c>
      <c r="F620" s="4" t="s">
        <v>5127</v>
      </c>
      <c r="G620" s="25" t="s">
        <v>5128</v>
      </c>
      <c r="H620" s="6">
        <f t="shared" si="20"/>
        <v>21</v>
      </c>
    </row>
    <row r="621" spans="1:8" ht="27" x14ac:dyDescent="0.25">
      <c r="A621" s="4" t="s">
        <v>3441</v>
      </c>
      <c r="B621" s="4" t="s">
        <v>3681</v>
      </c>
      <c r="C621" s="22" t="s">
        <v>1736</v>
      </c>
      <c r="D621" s="22" t="s">
        <v>5129</v>
      </c>
      <c r="E621" s="2" t="s">
        <v>4156</v>
      </c>
      <c r="F621" s="4" t="s">
        <v>5130</v>
      </c>
      <c r="G621" s="25" t="s">
        <v>5131</v>
      </c>
      <c r="H621" s="6">
        <f t="shared" si="20"/>
        <v>21</v>
      </c>
    </row>
    <row r="622" spans="1:8" ht="27" x14ac:dyDescent="0.25">
      <c r="A622" s="4" t="s">
        <v>3444</v>
      </c>
      <c r="B622" s="4" t="s">
        <v>3681</v>
      </c>
      <c r="C622" s="22" t="s">
        <v>1745</v>
      </c>
      <c r="D622" s="22" t="s">
        <v>5132</v>
      </c>
      <c r="E622" s="2">
        <v>200304000</v>
      </c>
      <c r="F622" s="4" t="s">
        <v>5133</v>
      </c>
      <c r="G622" s="25" t="s">
        <v>5134</v>
      </c>
      <c r="H622" s="6">
        <f t="shared" si="20"/>
        <v>36</v>
      </c>
    </row>
    <row r="623" spans="1:8" ht="27" x14ac:dyDescent="0.25">
      <c r="A623" s="4" t="s">
        <v>3445</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3449</v>
      </c>
      <c r="B655" s="4" t="s">
        <v>3681</v>
      </c>
      <c r="C655" s="22" t="s">
        <v>1841</v>
      </c>
      <c r="D655" s="22" t="s">
        <v>5230</v>
      </c>
      <c r="E655" s="2">
        <v>1505403101</v>
      </c>
      <c r="F655" s="4" t="s">
        <v>5231</v>
      </c>
      <c r="G655" s="25" t="s">
        <v>5232</v>
      </c>
      <c r="H655" s="6">
        <f t="shared" si="21"/>
        <v>22</v>
      </c>
    </row>
    <row r="656" spans="1:8" ht="27" x14ac:dyDescent="0.25">
      <c r="A656" s="4" t="s">
        <v>3450</v>
      </c>
      <c r="B656" s="4" t="s">
        <v>3681</v>
      </c>
      <c r="C656" s="22" t="s">
        <v>1844</v>
      </c>
      <c r="D656" s="22" t="s">
        <v>5233</v>
      </c>
      <c r="E656" s="2">
        <v>15104011000</v>
      </c>
      <c r="F656" s="4" t="s">
        <v>5234</v>
      </c>
      <c r="G656" s="25" t="s">
        <v>5235</v>
      </c>
      <c r="H656" s="6">
        <f t="shared" si="21"/>
        <v>27</v>
      </c>
    </row>
    <row r="657" spans="1:8" ht="27" x14ac:dyDescent="0.25">
      <c r="A657" s="4" t="s">
        <v>3451</v>
      </c>
      <c r="B657" s="4" t="s">
        <v>3681</v>
      </c>
      <c r="C657" s="22" t="s">
        <v>1847</v>
      </c>
      <c r="D657" s="22" t="s">
        <v>5236</v>
      </c>
      <c r="E657" s="2">
        <v>1605301000</v>
      </c>
      <c r="F657" s="4" t="s">
        <v>5237</v>
      </c>
      <c r="G657" s="25" t="s">
        <v>5238</v>
      </c>
      <c r="H657" s="6">
        <f t="shared" si="21"/>
        <v>30</v>
      </c>
    </row>
    <row r="658" spans="1:8" ht="27" x14ac:dyDescent="0.25">
      <c r="A658" s="4" t="s">
        <v>3452</v>
      </c>
      <c r="B658" s="4" t="s">
        <v>3681</v>
      </c>
      <c r="C658" s="22" t="s">
        <v>1850</v>
      </c>
      <c r="D658" s="22" t="s">
        <v>5239</v>
      </c>
      <c r="E658" s="2">
        <v>1700705000</v>
      </c>
      <c r="F658" s="4" t="s">
        <v>5240</v>
      </c>
      <c r="G658" s="25" t="s">
        <v>5241</v>
      </c>
      <c r="H658" s="6">
        <f t="shared" si="21"/>
        <v>34</v>
      </c>
    </row>
    <row r="659" spans="1:8" ht="27" x14ac:dyDescent="0.25">
      <c r="A659" s="4" t="s">
        <v>3453</v>
      </c>
      <c r="B659" s="4" t="s">
        <v>3681</v>
      </c>
      <c r="C659" s="22" t="s">
        <v>1853</v>
      </c>
      <c r="D659" s="22" t="s">
        <v>5242</v>
      </c>
      <c r="E659" s="2">
        <v>1801705101</v>
      </c>
      <c r="F659" s="4" t="s">
        <v>5243</v>
      </c>
      <c r="G659" s="25" t="s">
        <v>5244</v>
      </c>
      <c r="H659" s="6">
        <f t="shared" si="21"/>
        <v>29</v>
      </c>
    </row>
    <row r="660" spans="1:8" ht="27" x14ac:dyDescent="0.25">
      <c r="A660" s="4" t="s">
        <v>3454</v>
      </c>
      <c r="B660" s="4" t="s">
        <v>3681</v>
      </c>
      <c r="C660" s="22" t="s">
        <v>1856</v>
      </c>
      <c r="D660" s="22" t="s">
        <v>5245</v>
      </c>
      <c r="E660" s="2">
        <v>1903904000</v>
      </c>
      <c r="F660" s="4" t="s">
        <v>5246</v>
      </c>
      <c r="G660" s="25" t="s">
        <v>5247</v>
      </c>
      <c r="H660" s="6">
        <f t="shared" si="21"/>
        <v>27</v>
      </c>
    </row>
    <row r="661" spans="1:8" ht="27" x14ac:dyDescent="0.25">
      <c r="A661" s="4" t="s">
        <v>3455</v>
      </c>
      <c r="B661" s="4" t="s">
        <v>3681</v>
      </c>
      <c r="C661" s="22" t="s">
        <v>1859</v>
      </c>
      <c r="D661" s="22" t="s">
        <v>5248</v>
      </c>
      <c r="E661" s="2" t="s">
        <v>3829</v>
      </c>
      <c r="F661" s="4" t="s">
        <v>5249</v>
      </c>
      <c r="G661" s="25" t="s">
        <v>5250</v>
      </c>
      <c r="H661" s="6">
        <f t="shared" si="21"/>
        <v>32</v>
      </c>
    </row>
    <row r="662" spans="1:8" ht="27" x14ac:dyDescent="0.25">
      <c r="A662" s="4" t="s">
        <v>3456</v>
      </c>
      <c r="B662" s="4" t="s">
        <v>3681</v>
      </c>
      <c r="C662" s="22" t="s">
        <v>1862</v>
      </c>
      <c r="D662" s="22" t="s">
        <v>5251</v>
      </c>
      <c r="E662" s="2">
        <v>1901902000</v>
      </c>
      <c r="F662" s="4" t="s">
        <v>5252</v>
      </c>
      <c r="G662" s="25" t="s">
        <v>5253</v>
      </c>
      <c r="H662" s="6">
        <f t="shared" si="21"/>
        <v>25</v>
      </c>
    </row>
    <row r="663" spans="1:8" ht="27" x14ac:dyDescent="0.25">
      <c r="A663" s="4" t="s">
        <v>3457</v>
      </c>
      <c r="B663" s="4" t="s">
        <v>3681</v>
      </c>
      <c r="C663" s="22" t="s">
        <v>1865</v>
      </c>
      <c r="D663" s="22" t="s">
        <v>5254</v>
      </c>
      <c r="E663" s="2">
        <v>2006701000</v>
      </c>
      <c r="F663" s="4" t="s">
        <v>5255</v>
      </c>
      <c r="G663" s="25" t="s">
        <v>5256</v>
      </c>
      <c r="H663" s="6">
        <f t="shared" si="21"/>
        <v>15</v>
      </c>
    </row>
    <row r="664" spans="1:8" ht="27" x14ac:dyDescent="0.25">
      <c r="A664" s="4" t="s">
        <v>3458</v>
      </c>
      <c r="B664" s="4" t="s">
        <v>3681</v>
      </c>
      <c r="C664" s="22" t="s">
        <v>1868</v>
      </c>
      <c r="D664" s="22" t="s">
        <v>5257</v>
      </c>
      <c r="E664" s="2">
        <v>2111901000</v>
      </c>
      <c r="F664" s="4" t="s">
        <v>5258</v>
      </c>
      <c r="G664" s="25" t="s">
        <v>5259</v>
      </c>
      <c r="H664" s="6">
        <f t="shared" si="21"/>
        <v>23</v>
      </c>
    </row>
    <row r="665" spans="1:8" ht="27" x14ac:dyDescent="0.25">
      <c r="A665" s="4" t="s">
        <v>3459</v>
      </c>
      <c r="B665" s="4" t="s">
        <v>3681</v>
      </c>
      <c r="C665" s="22" t="s">
        <v>1871</v>
      </c>
      <c r="D665" s="22" t="s">
        <v>5260</v>
      </c>
      <c r="E665" s="2">
        <v>2111401000</v>
      </c>
      <c r="F665" s="4" t="s">
        <v>5261</v>
      </c>
      <c r="G665" s="25" t="s">
        <v>5262</v>
      </c>
      <c r="H665" s="6">
        <f t="shared" si="21"/>
        <v>26</v>
      </c>
    </row>
    <row r="666" spans="1:8" ht="27" x14ac:dyDescent="0.25">
      <c r="A666" s="4" t="s">
        <v>3460</v>
      </c>
      <c r="B666" s="4" t="s">
        <v>3681</v>
      </c>
      <c r="C666" s="22" t="s">
        <v>1874</v>
      </c>
      <c r="D666" s="22" t="s">
        <v>5263</v>
      </c>
      <c r="E666" s="2">
        <v>2201401101</v>
      </c>
      <c r="F666" s="4" t="s">
        <v>5264</v>
      </c>
      <c r="G666" s="25" t="s">
        <v>5265</v>
      </c>
      <c r="H666" s="6">
        <f t="shared" si="21"/>
        <v>26</v>
      </c>
    </row>
    <row r="667" spans="1:8" ht="27" x14ac:dyDescent="0.25">
      <c r="A667" s="4" t="s">
        <v>3461</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8" t="s">
        <v>117</v>
      </c>
      <c r="J29" s="88" t="s">
        <v>118</v>
      </c>
      <c r="K29" s="88"/>
      <c r="L29" s="88"/>
      <c r="N29" t="s">
        <v>5792</v>
      </c>
    </row>
    <row r="30" spans="1:17" ht="15" customHeight="1" x14ac:dyDescent="0.25">
      <c r="G30" t="s">
        <v>5554</v>
      </c>
      <c r="H30" t="s">
        <v>5793</v>
      </c>
      <c r="I30" s="88" t="s">
        <v>117</v>
      </c>
      <c r="J30" s="88" t="s">
        <v>118</v>
      </c>
      <c r="K30" s="88"/>
      <c r="L30" s="88"/>
      <c r="N30" s="19" t="s">
        <v>117</v>
      </c>
      <c r="O30" s="17"/>
      <c r="P30" s="17"/>
      <c r="Q30" s="18"/>
    </row>
    <row r="31" spans="1:17" ht="15" customHeight="1" x14ac:dyDescent="0.25">
      <c r="G31" t="s">
        <v>5577</v>
      </c>
      <c r="H31" t="s">
        <v>5794</v>
      </c>
      <c r="I31" s="88" t="s">
        <v>117</v>
      </c>
      <c r="J31" s="88" t="s">
        <v>118</v>
      </c>
      <c r="K31" s="88" t="s">
        <v>122</v>
      </c>
      <c r="L31" s="88"/>
      <c r="N31" s="19" t="s">
        <v>118</v>
      </c>
      <c r="O31" s="17"/>
      <c r="P31" s="17"/>
      <c r="Q31" s="18"/>
    </row>
    <row r="32" spans="1:17" ht="15" customHeight="1" x14ac:dyDescent="0.25">
      <c r="G32" t="s">
        <v>5597</v>
      </c>
      <c r="H32" t="s">
        <v>5795</v>
      </c>
      <c r="I32" s="88" t="s">
        <v>117</v>
      </c>
      <c r="J32" s="88"/>
      <c r="K32" s="88"/>
      <c r="L32" s="88"/>
      <c r="N32" s="19" t="s">
        <v>122</v>
      </c>
      <c r="O32" s="17"/>
      <c r="P32" s="17"/>
      <c r="Q32" s="18"/>
    </row>
    <row r="33" spans="7:17" ht="15" customHeight="1" x14ac:dyDescent="0.25">
      <c r="G33" t="s">
        <v>5616</v>
      </c>
      <c r="H33" t="s">
        <v>5796</v>
      </c>
      <c r="I33" s="88" t="s">
        <v>117</v>
      </c>
      <c r="J33" s="88" t="s">
        <v>118</v>
      </c>
      <c r="K33" s="88" t="s">
        <v>122</v>
      </c>
      <c r="L33" s="88"/>
      <c r="N33" s="19" t="s">
        <v>176</v>
      </c>
      <c r="O33" s="17"/>
      <c r="P33" s="17"/>
      <c r="Q33" s="18"/>
    </row>
    <row r="34" spans="7:17" x14ac:dyDescent="0.25">
      <c r="G34" t="s">
        <v>5631</v>
      </c>
      <c r="H34" t="s">
        <v>5797</v>
      </c>
      <c r="I34" s="88" t="s">
        <v>117</v>
      </c>
      <c r="J34" s="88" t="s">
        <v>118</v>
      </c>
      <c r="K34" s="88" t="s">
        <v>122</v>
      </c>
      <c r="L34" s="88"/>
    </row>
    <row r="35" spans="7:17" x14ac:dyDescent="0.25">
      <c r="G35" t="s">
        <v>5645</v>
      </c>
      <c r="H35" t="s">
        <v>5798</v>
      </c>
      <c r="I35" s="88" t="s">
        <v>117</v>
      </c>
      <c r="J35" s="88" t="s">
        <v>118</v>
      </c>
      <c r="K35" s="88"/>
      <c r="L35" s="88"/>
    </row>
    <row r="36" spans="7:17" x14ac:dyDescent="0.25">
      <c r="G36" t="s">
        <v>5657</v>
      </c>
      <c r="H36" t="s">
        <v>5799</v>
      </c>
      <c r="I36" s="88" t="s">
        <v>117</v>
      </c>
      <c r="J36" s="88" t="s">
        <v>118</v>
      </c>
      <c r="K36" s="88" t="s">
        <v>122</v>
      </c>
      <c r="L36" s="88"/>
    </row>
    <row r="37" spans="7:17" x14ac:dyDescent="0.25">
      <c r="G37" t="s">
        <v>5670</v>
      </c>
      <c r="H37" t="s">
        <v>5800</v>
      </c>
      <c r="I37" s="88" t="s">
        <v>117</v>
      </c>
      <c r="J37" s="88" t="s">
        <v>118</v>
      </c>
      <c r="K37" s="88"/>
      <c r="L37" s="88"/>
    </row>
    <row r="38" spans="7:17" x14ac:dyDescent="0.25">
      <c r="G38" t="s">
        <v>5682</v>
      </c>
      <c r="H38" t="s">
        <v>5801</v>
      </c>
      <c r="I38" s="88" t="s">
        <v>117</v>
      </c>
      <c r="J38" s="88" t="s">
        <v>118</v>
      </c>
      <c r="K38" s="88" t="s">
        <v>122</v>
      </c>
      <c r="L38" s="88"/>
    </row>
    <row r="39" spans="7:17" x14ac:dyDescent="0.25">
      <c r="G39" t="s">
        <v>5694</v>
      </c>
      <c r="H39" t="s">
        <v>5802</v>
      </c>
      <c r="I39" s="88" t="s">
        <v>117</v>
      </c>
      <c r="J39" s="88" t="s">
        <v>118</v>
      </c>
      <c r="K39" s="88" t="s">
        <v>122</v>
      </c>
      <c r="L39" s="88"/>
    </row>
    <row r="40" spans="7:17" x14ac:dyDescent="0.25">
      <c r="G40" t="s">
        <v>5705</v>
      </c>
      <c r="H40" t="s">
        <v>5803</v>
      </c>
      <c r="I40" s="88" t="s">
        <v>117</v>
      </c>
      <c r="J40" s="88"/>
      <c r="K40" s="88"/>
      <c r="L40" s="88"/>
    </row>
    <row r="41" spans="7:17" x14ac:dyDescent="0.25">
      <c r="G41" t="s">
        <v>5716</v>
      </c>
      <c r="H41" t="s">
        <v>5804</v>
      </c>
      <c r="I41" s="88" t="s">
        <v>117</v>
      </c>
      <c r="J41" s="88"/>
      <c r="K41" s="88"/>
      <c r="L41" s="88"/>
    </row>
    <row r="42" spans="7:17" x14ac:dyDescent="0.25">
      <c r="G42" t="s">
        <v>5726</v>
      </c>
      <c r="H42" t="s">
        <v>5805</v>
      </c>
      <c r="I42" s="88" t="s">
        <v>117</v>
      </c>
      <c r="J42" s="88" t="s">
        <v>118</v>
      </c>
      <c r="K42" s="88"/>
      <c r="L42" s="88"/>
    </row>
    <row r="43" spans="7:17" x14ac:dyDescent="0.25">
      <c r="G43" t="s">
        <v>5529</v>
      </c>
      <c r="H43" t="s">
        <v>5806</v>
      </c>
      <c r="I43" s="96" t="s">
        <v>117</v>
      </c>
      <c r="J43" s="86"/>
      <c r="K43" s="86"/>
      <c r="L43" s="86"/>
    </row>
    <row r="44" spans="7:17" x14ac:dyDescent="0.25">
      <c r="G44" t="s">
        <v>5555</v>
      </c>
      <c r="H44" t="s">
        <v>5807</v>
      </c>
      <c r="I44" s="96" t="s">
        <v>117</v>
      </c>
      <c r="J44" s="96"/>
      <c r="K44" s="96"/>
      <c r="L44" s="96"/>
    </row>
    <row r="45" spans="7:17" x14ac:dyDescent="0.25">
      <c r="G45" t="s">
        <v>5578</v>
      </c>
      <c r="H45" t="s">
        <v>5808</v>
      </c>
      <c r="I45" s="96" t="s">
        <v>117</v>
      </c>
      <c r="J45" s="96"/>
      <c r="K45" s="96"/>
      <c r="L45" s="96"/>
    </row>
    <row r="46" spans="7:17" x14ac:dyDescent="0.25">
      <c r="G46" t="s">
        <v>5598</v>
      </c>
      <c r="H46" t="s">
        <v>5809</v>
      </c>
      <c r="I46" s="96" t="s">
        <v>117</v>
      </c>
      <c r="J46" s="96" t="s">
        <v>118</v>
      </c>
      <c r="K46" s="96" t="s">
        <v>122</v>
      </c>
      <c r="L46" s="96"/>
    </row>
    <row r="47" spans="7:17" x14ac:dyDescent="0.25">
      <c r="G47" t="s">
        <v>5617</v>
      </c>
      <c r="H47" t="s">
        <v>5810</v>
      </c>
      <c r="I47" s="96" t="s">
        <v>117</v>
      </c>
      <c r="J47" s="96" t="s">
        <v>118</v>
      </c>
      <c r="K47" s="96" t="s">
        <v>122</v>
      </c>
      <c r="L47" s="96"/>
    </row>
    <row r="48" spans="7:17" x14ac:dyDescent="0.25">
      <c r="G48" t="s">
        <v>5632</v>
      </c>
      <c r="H48" t="s">
        <v>5811</v>
      </c>
      <c r="I48" s="96" t="s">
        <v>117</v>
      </c>
      <c r="J48" s="96"/>
      <c r="K48" s="96"/>
      <c r="L48" s="96"/>
    </row>
    <row r="49" spans="7:12" x14ac:dyDescent="0.25">
      <c r="G49" t="s">
        <v>5646</v>
      </c>
      <c r="H49" t="s">
        <v>5812</v>
      </c>
      <c r="I49" s="103" t="s">
        <v>117</v>
      </c>
      <c r="J49" s="103"/>
      <c r="K49" s="103"/>
      <c r="L49" s="103"/>
    </row>
    <row r="50" spans="7:12" x14ac:dyDescent="0.25">
      <c r="G50" t="s">
        <v>5658</v>
      </c>
      <c r="H50" t="s">
        <v>5813</v>
      </c>
      <c r="I50" s="96" t="s">
        <v>117</v>
      </c>
      <c r="J50" s="96"/>
      <c r="K50" s="96"/>
      <c r="L50" s="96"/>
    </row>
    <row r="51" spans="7:12" x14ac:dyDescent="0.25">
      <c r="G51" t="s">
        <v>5671</v>
      </c>
      <c r="H51" t="s">
        <v>5814</v>
      </c>
      <c r="I51" s="96" t="s">
        <v>117</v>
      </c>
      <c r="J51" s="96"/>
      <c r="K51" s="96"/>
      <c r="L51" s="96"/>
    </row>
    <row r="52" spans="7:12" x14ac:dyDescent="0.25">
      <c r="G52" t="s">
        <v>5683</v>
      </c>
      <c r="H52" t="s">
        <v>5815</v>
      </c>
      <c r="I52" s="96" t="s">
        <v>117</v>
      </c>
      <c r="J52" s="96"/>
      <c r="K52" s="96"/>
      <c r="L52" s="96"/>
    </row>
    <row r="53" spans="7:12" x14ac:dyDescent="0.25">
      <c r="G53" t="s">
        <v>5695</v>
      </c>
      <c r="H53" t="s">
        <v>5816</v>
      </c>
      <c r="I53" s="96" t="s">
        <v>117</v>
      </c>
      <c r="J53" s="96"/>
      <c r="K53" s="96"/>
      <c r="L53" s="96"/>
    </row>
    <row r="54" spans="7:12" x14ac:dyDescent="0.25">
      <c r="G54" t="s">
        <v>5706</v>
      </c>
      <c r="H54" t="s">
        <v>5817</v>
      </c>
      <c r="I54" s="96" t="s">
        <v>117</v>
      </c>
      <c r="J54" s="96"/>
      <c r="K54" s="96"/>
      <c r="L54" s="96"/>
    </row>
    <row r="55" spans="7:12" x14ac:dyDescent="0.25">
      <c r="G55" t="s">
        <v>5530</v>
      </c>
      <c r="H55" t="s">
        <v>5818</v>
      </c>
      <c r="I55" s="96" t="s">
        <v>117</v>
      </c>
      <c r="J55" s="96" t="s">
        <v>118</v>
      </c>
      <c r="K55" s="96"/>
      <c r="L55" s="96"/>
    </row>
    <row r="56" spans="7:12" x14ac:dyDescent="0.25">
      <c r="G56" t="s">
        <v>5556</v>
      </c>
      <c r="H56" t="s">
        <v>5819</v>
      </c>
      <c r="I56" s="96" t="s">
        <v>117</v>
      </c>
      <c r="J56" s="96"/>
      <c r="K56" s="96"/>
      <c r="L56" s="96"/>
    </row>
    <row r="57" spans="7:12" x14ac:dyDescent="0.25">
      <c r="G57" t="s">
        <v>5579</v>
      </c>
      <c r="H57" t="s">
        <v>5820</v>
      </c>
      <c r="I57" s="103" t="s">
        <v>117</v>
      </c>
      <c r="J57" s="103" t="s">
        <v>118</v>
      </c>
      <c r="K57" s="103"/>
      <c r="L57" s="103"/>
    </row>
    <row r="58" spans="7:12" x14ac:dyDescent="0.25">
      <c r="G58" t="s">
        <v>5599</v>
      </c>
      <c r="H58" t="s">
        <v>5821</v>
      </c>
      <c r="I58" s="103" t="s">
        <v>117</v>
      </c>
      <c r="J58" s="103"/>
      <c r="K58" s="103"/>
      <c r="L58" s="103"/>
    </row>
    <row r="59" spans="7:12" x14ac:dyDescent="0.25">
      <c r="G59" t="s">
        <v>5618</v>
      </c>
      <c r="H59" t="s">
        <v>5822</v>
      </c>
      <c r="I59" s="96" t="s">
        <v>117</v>
      </c>
      <c r="J59" s="96" t="s">
        <v>118</v>
      </c>
      <c r="K59" s="96"/>
      <c r="L59" s="96"/>
    </row>
    <row r="60" spans="7:12" x14ac:dyDescent="0.25">
      <c r="G60" t="s">
        <v>5633</v>
      </c>
      <c r="H60" t="s">
        <v>5823</v>
      </c>
      <c r="I60" s="96" t="s">
        <v>117</v>
      </c>
      <c r="J60" s="96"/>
      <c r="K60" s="96"/>
      <c r="L60" s="96"/>
    </row>
    <row r="61" spans="7:12" x14ac:dyDescent="0.25">
      <c r="G61" t="s">
        <v>5647</v>
      </c>
      <c r="H61" t="s">
        <v>5824</v>
      </c>
      <c r="I61" s="96" t="s">
        <v>117</v>
      </c>
      <c r="J61" s="96"/>
      <c r="K61" s="96"/>
      <c r="L61" s="96"/>
    </row>
    <row r="62" spans="7:12" x14ac:dyDescent="0.25">
      <c r="G62" t="s">
        <v>5659</v>
      </c>
      <c r="H62" t="s">
        <v>5825</v>
      </c>
      <c r="I62" s="96" t="s">
        <v>117</v>
      </c>
      <c r="J62" s="96"/>
      <c r="K62" s="96"/>
      <c r="L62" s="96"/>
    </row>
    <row r="63" spans="7:12" x14ac:dyDescent="0.25">
      <c r="G63" t="s">
        <v>5672</v>
      </c>
      <c r="H63" t="s">
        <v>5826</v>
      </c>
      <c r="I63" s="96" t="s">
        <v>117</v>
      </c>
      <c r="J63" s="96" t="s">
        <v>118</v>
      </c>
      <c r="K63" s="96"/>
      <c r="L63" s="96"/>
    </row>
    <row r="64" spans="7:12" x14ac:dyDescent="0.25">
      <c r="G64" t="s">
        <v>5684</v>
      </c>
      <c r="H64" t="s">
        <v>5827</v>
      </c>
      <c r="I64" s="96" t="s">
        <v>117</v>
      </c>
      <c r="J64" s="96" t="s">
        <v>118</v>
      </c>
      <c r="K64" s="96" t="s">
        <v>122</v>
      </c>
      <c r="L64" s="96"/>
    </row>
    <row r="65" spans="7:12" x14ac:dyDescent="0.25">
      <c r="G65" t="s">
        <v>5696</v>
      </c>
      <c r="H65" t="s">
        <v>5828</v>
      </c>
      <c r="I65" s="96" t="s">
        <v>117</v>
      </c>
      <c r="J65" s="96" t="s">
        <v>118</v>
      </c>
      <c r="K65" s="96" t="s">
        <v>122</v>
      </c>
      <c r="L65" s="96"/>
    </row>
    <row r="66" spans="7:12" x14ac:dyDescent="0.25">
      <c r="G66" t="s">
        <v>5707</v>
      </c>
      <c r="H66" t="s">
        <v>5829</v>
      </c>
      <c r="I66" s="96" t="s">
        <v>117</v>
      </c>
      <c r="J66" s="96"/>
      <c r="K66" s="96"/>
      <c r="L66" s="96"/>
    </row>
    <row r="67" spans="7:12" x14ac:dyDescent="0.25">
      <c r="G67" t="s">
        <v>5717</v>
      </c>
      <c r="H67" t="s">
        <v>5830</v>
      </c>
      <c r="I67" s="103" t="s">
        <v>117</v>
      </c>
      <c r="J67" s="103"/>
      <c r="K67" s="103"/>
      <c r="L67" s="103"/>
    </row>
    <row r="68" spans="7:12" x14ac:dyDescent="0.25">
      <c r="G68" t="s">
        <v>5727</v>
      </c>
      <c r="H68" t="s">
        <v>5831</v>
      </c>
      <c r="I68" s="103" t="s">
        <v>117</v>
      </c>
      <c r="J68" s="103"/>
      <c r="K68" s="103"/>
      <c r="L68" s="103"/>
    </row>
    <row r="69" spans="7:12" x14ac:dyDescent="0.25">
      <c r="G69" t="s">
        <v>5736</v>
      </c>
      <c r="H69" t="s">
        <v>5832</v>
      </c>
      <c r="I69" s="96" t="s">
        <v>117</v>
      </c>
      <c r="J69" s="96"/>
      <c r="K69" s="96"/>
      <c r="L69" s="96"/>
    </row>
    <row r="70" spans="7:12" x14ac:dyDescent="0.25">
      <c r="G70" t="s">
        <v>5744</v>
      </c>
      <c r="H70" t="s">
        <v>5833</v>
      </c>
      <c r="I70" s="96" t="s">
        <v>117</v>
      </c>
      <c r="J70" s="96" t="s">
        <v>118</v>
      </c>
      <c r="K70" s="96" t="s">
        <v>122</v>
      </c>
      <c r="L70" s="96"/>
    </row>
    <row r="71" spans="7:12" x14ac:dyDescent="0.25">
      <c r="G71" t="s">
        <v>5752</v>
      </c>
      <c r="H71" t="s">
        <v>5834</v>
      </c>
      <c r="I71" s="96" t="s">
        <v>117</v>
      </c>
      <c r="J71" s="96"/>
      <c r="K71" s="96"/>
      <c r="L71" s="96"/>
    </row>
    <row r="72" spans="7:12" x14ac:dyDescent="0.25">
      <c r="G72" t="s">
        <v>5758</v>
      </c>
      <c r="H72" t="s">
        <v>5835</v>
      </c>
      <c r="I72" s="96" t="s">
        <v>117</v>
      </c>
      <c r="J72" s="96"/>
      <c r="K72" s="96"/>
      <c r="L72" s="96"/>
    </row>
    <row r="73" spans="7:12" x14ac:dyDescent="0.25">
      <c r="G73" t="s">
        <v>5763</v>
      </c>
      <c r="H73" t="s">
        <v>5836</v>
      </c>
      <c r="I73" s="96" t="s">
        <v>117</v>
      </c>
      <c r="J73" s="96"/>
      <c r="K73" s="96"/>
      <c r="L73" s="96"/>
    </row>
    <row r="74" spans="7:12" x14ac:dyDescent="0.25">
      <c r="G74" t="s">
        <v>5768</v>
      </c>
      <c r="H74" t="s">
        <v>5837</v>
      </c>
      <c r="I74" s="96" t="s">
        <v>117</v>
      </c>
      <c r="J74" s="96"/>
      <c r="K74" s="96"/>
      <c r="L74" s="96"/>
    </row>
    <row r="75" spans="7:12" x14ac:dyDescent="0.25">
      <c r="G75" t="s">
        <v>5773</v>
      </c>
      <c r="H75" t="s">
        <v>5838</v>
      </c>
      <c r="I75" s="96" t="s">
        <v>117</v>
      </c>
      <c r="J75" s="96"/>
      <c r="K75" s="96"/>
      <c r="L75" s="96"/>
    </row>
    <row r="76" spans="7:12" x14ac:dyDescent="0.25">
      <c r="G76" t="s">
        <v>5778</v>
      </c>
      <c r="H76" t="s">
        <v>5839</v>
      </c>
      <c r="I76" s="96" t="s">
        <v>117</v>
      </c>
      <c r="J76" s="96" t="s">
        <v>118</v>
      </c>
      <c r="K76" s="96"/>
      <c r="L76" s="96"/>
    </row>
    <row r="77" spans="7:12" x14ac:dyDescent="0.25">
      <c r="G77" t="s">
        <v>5782</v>
      </c>
      <c r="H77" t="s">
        <v>5840</v>
      </c>
      <c r="I77" s="96" t="s">
        <v>117</v>
      </c>
      <c r="J77" s="96"/>
      <c r="K77" s="96"/>
      <c r="L77" s="96"/>
    </row>
    <row r="78" spans="7:12" x14ac:dyDescent="0.25">
      <c r="G78" t="s">
        <v>5531</v>
      </c>
      <c r="H78" t="s">
        <v>5841</v>
      </c>
      <c r="I78" s="103" t="s">
        <v>117</v>
      </c>
      <c r="J78" s="103"/>
      <c r="K78" s="103"/>
      <c r="L78" s="103"/>
    </row>
    <row r="79" spans="7:12" x14ac:dyDescent="0.25">
      <c r="G79" t="s">
        <v>5557</v>
      </c>
      <c r="H79" t="s">
        <v>5842</v>
      </c>
      <c r="I79" s="96" t="s">
        <v>117</v>
      </c>
      <c r="J79" s="96"/>
      <c r="K79" s="96"/>
      <c r="L79" s="96"/>
    </row>
    <row r="80" spans="7:12" x14ac:dyDescent="0.25">
      <c r="G80" t="s">
        <v>5580</v>
      </c>
      <c r="H80" t="s">
        <v>5843</v>
      </c>
      <c r="I80" s="96" t="s">
        <v>117</v>
      </c>
      <c r="J80" s="96" t="s">
        <v>118</v>
      </c>
      <c r="K80" s="96"/>
      <c r="L80" s="96"/>
    </row>
    <row r="81" spans="7:12" x14ac:dyDescent="0.25">
      <c r="G81" t="s">
        <v>5600</v>
      </c>
      <c r="H81" t="s">
        <v>5844</v>
      </c>
      <c r="I81" s="96"/>
      <c r="J81" s="96"/>
      <c r="K81" s="96" t="s">
        <v>122</v>
      </c>
      <c r="L81" s="96" t="s">
        <v>176</v>
      </c>
    </row>
    <row r="82" spans="7:12" x14ac:dyDescent="0.25">
      <c r="G82" t="s">
        <v>5619</v>
      </c>
      <c r="H82" t="s">
        <v>5845</v>
      </c>
      <c r="I82" s="96"/>
      <c r="J82" s="96"/>
      <c r="K82" s="96" t="s">
        <v>122</v>
      </c>
      <c r="L82" s="96"/>
    </row>
    <row r="83" spans="7:12" x14ac:dyDescent="0.25">
      <c r="G83" t="s">
        <v>5634</v>
      </c>
      <c r="H83" t="s">
        <v>5846</v>
      </c>
      <c r="I83" s="96"/>
      <c r="J83" s="96"/>
      <c r="K83" s="96" t="s">
        <v>122</v>
      </c>
      <c r="L83" s="96"/>
    </row>
    <row r="84" spans="7:12" x14ac:dyDescent="0.25">
      <c r="G84" t="s">
        <v>5648</v>
      </c>
      <c r="H84" t="s">
        <v>5847</v>
      </c>
      <c r="I84" s="96"/>
      <c r="J84" s="96"/>
      <c r="K84" s="96" t="s">
        <v>122</v>
      </c>
      <c r="L84" s="96"/>
    </row>
    <row r="85" spans="7:12" x14ac:dyDescent="0.25">
      <c r="G85" t="s">
        <v>5660</v>
      </c>
      <c r="H85" t="s">
        <v>5848</v>
      </c>
      <c r="I85" s="96"/>
      <c r="J85" s="96"/>
      <c r="K85" s="96" t="s">
        <v>122</v>
      </c>
      <c r="L85" s="96"/>
    </row>
    <row r="86" spans="7:12" x14ac:dyDescent="0.25">
      <c r="G86" t="s">
        <v>5673</v>
      </c>
      <c r="H86" t="s">
        <v>5849</v>
      </c>
      <c r="I86" s="96" t="s">
        <v>117</v>
      </c>
      <c r="J86" s="96"/>
      <c r="K86" s="96"/>
      <c r="L86" s="96"/>
    </row>
    <row r="87" spans="7:12" x14ac:dyDescent="0.25">
      <c r="G87" t="s">
        <v>5685</v>
      </c>
      <c r="H87" t="s">
        <v>5850</v>
      </c>
      <c r="I87" s="96" t="s">
        <v>117</v>
      </c>
      <c r="J87" s="96"/>
      <c r="K87" s="96"/>
      <c r="L87" s="96"/>
    </row>
    <row r="88" spans="7:12" x14ac:dyDescent="0.25">
      <c r="G88" t="s">
        <v>5697</v>
      </c>
      <c r="H88" t="s">
        <v>5851</v>
      </c>
      <c r="I88" s="96" t="s">
        <v>117</v>
      </c>
      <c r="J88" s="96" t="s">
        <v>118</v>
      </c>
      <c r="K88" s="96"/>
      <c r="L88" s="96"/>
    </row>
    <row r="89" spans="7:12" x14ac:dyDescent="0.25">
      <c r="G89" t="s">
        <v>5708</v>
      </c>
      <c r="H89" t="s">
        <v>5852</v>
      </c>
      <c r="I89" s="103" t="s">
        <v>117</v>
      </c>
      <c r="J89" s="103"/>
      <c r="K89" s="103"/>
      <c r="L89" s="103"/>
    </row>
    <row r="90" spans="7:12" x14ac:dyDescent="0.25">
      <c r="G90" t="s">
        <v>5718</v>
      </c>
      <c r="H90" t="s">
        <v>5853</v>
      </c>
      <c r="I90" s="96"/>
      <c r="J90" s="96"/>
      <c r="K90" s="96" t="s">
        <v>122</v>
      </c>
      <c r="L90" s="96" t="s">
        <v>176</v>
      </c>
    </row>
    <row r="91" spans="7:12" x14ac:dyDescent="0.25">
      <c r="G91" t="s">
        <v>5728</v>
      </c>
      <c r="H91" t="s">
        <v>5854</v>
      </c>
      <c r="I91" s="96"/>
      <c r="J91" s="96"/>
      <c r="K91" s="96"/>
      <c r="L91" s="96" t="s">
        <v>176</v>
      </c>
    </row>
    <row r="92" spans="7:12" x14ac:dyDescent="0.25">
      <c r="G92" t="s">
        <v>5532</v>
      </c>
      <c r="H92" t="s">
        <v>5855</v>
      </c>
      <c r="I92" s="96" t="s">
        <v>117</v>
      </c>
      <c r="J92" s="96"/>
      <c r="K92" s="96"/>
      <c r="L92" s="96"/>
    </row>
    <row r="93" spans="7:12" x14ac:dyDescent="0.25">
      <c r="G93" t="s">
        <v>5558</v>
      </c>
      <c r="H93" t="s">
        <v>5856</v>
      </c>
      <c r="I93" s="96" t="s">
        <v>117</v>
      </c>
      <c r="J93" s="96"/>
      <c r="K93" s="96"/>
      <c r="L93" s="96"/>
    </row>
    <row r="94" spans="7:12" x14ac:dyDescent="0.25">
      <c r="G94" t="s">
        <v>5581</v>
      </c>
      <c r="H94" t="s">
        <v>5857</v>
      </c>
      <c r="I94" s="96" t="s">
        <v>117</v>
      </c>
      <c r="J94" s="96" t="s">
        <v>118</v>
      </c>
      <c r="K94" s="96"/>
      <c r="L94" s="96"/>
    </row>
    <row r="95" spans="7:12" x14ac:dyDescent="0.25">
      <c r="G95" t="s">
        <v>5601</v>
      </c>
      <c r="H95" t="s">
        <v>5858</v>
      </c>
      <c r="I95" s="96" t="s">
        <v>117</v>
      </c>
      <c r="J95" s="96" t="s">
        <v>118</v>
      </c>
      <c r="K95" s="96"/>
      <c r="L95" s="96"/>
    </row>
    <row r="96" spans="7:12" x14ac:dyDescent="0.25">
      <c r="G96" t="s">
        <v>5620</v>
      </c>
      <c r="H96" t="s">
        <v>5859</v>
      </c>
      <c r="I96" s="96" t="s">
        <v>117</v>
      </c>
      <c r="J96" s="96" t="s">
        <v>118</v>
      </c>
      <c r="K96" s="96"/>
      <c r="L96" s="96"/>
    </row>
    <row r="97" spans="7:12" x14ac:dyDescent="0.25">
      <c r="G97" t="s">
        <v>5635</v>
      </c>
      <c r="H97" t="s">
        <v>5860</v>
      </c>
      <c r="I97" s="96" t="s">
        <v>117</v>
      </c>
      <c r="J97" s="96" t="s">
        <v>118</v>
      </c>
      <c r="K97" s="96"/>
      <c r="L97" s="96"/>
    </row>
    <row r="98" spans="7:12" x14ac:dyDescent="0.25">
      <c r="G98" t="s">
        <v>5649</v>
      </c>
      <c r="H98" t="s">
        <v>5861</v>
      </c>
      <c r="I98" s="96" t="s">
        <v>117</v>
      </c>
      <c r="J98" s="96"/>
      <c r="K98" s="96" t="s">
        <v>122</v>
      </c>
      <c r="L98" s="96"/>
    </row>
    <row r="99" spans="7:12" x14ac:dyDescent="0.25">
      <c r="G99" t="s">
        <v>5661</v>
      </c>
      <c r="H99" t="s">
        <v>5862</v>
      </c>
      <c r="I99" s="96"/>
      <c r="J99" s="96"/>
      <c r="K99" s="96"/>
      <c r="L99" s="96" t="s">
        <v>176</v>
      </c>
    </row>
    <row r="100" spans="7:12" x14ac:dyDescent="0.25">
      <c r="G100" t="s">
        <v>5674</v>
      </c>
      <c r="H100" t="s">
        <v>5863</v>
      </c>
      <c r="I100" s="96" t="s">
        <v>117</v>
      </c>
      <c r="J100" s="96" t="s">
        <v>118</v>
      </c>
      <c r="K100" s="96"/>
      <c r="L100" s="96"/>
    </row>
    <row r="101" spans="7:12" x14ac:dyDescent="0.25">
      <c r="G101" t="s">
        <v>5686</v>
      </c>
      <c r="H101" t="s">
        <v>5864</v>
      </c>
      <c r="I101" s="96" t="s">
        <v>117</v>
      </c>
      <c r="J101" s="96"/>
      <c r="K101" s="96"/>
      <c r="L101" s="96"/>
    </row>
    <row r="102" spans="7:12" x14ac:dyDescent="0.25">
      <c r="G102" t="s">
        <v>5698</v>
      </c>
      <c r="H102" t="s">
        <v>5865</v>
      </c>
      <c r="I102" s="96" t="s">
        <v>117</v>
      </c>
      <c r="J102" s="96"/>
      <c r="K102" s="96"/>
      <c r="L102" s="96"/>
    </row>
    <row r="103" spans="7:12" x14ac:dyDescent="0.25">
      <c r="G103" t="s">
        <v>5709</v>
      </c>
      <c r="H103" t="s">
        <v>5866</v>
      </c>
      <c r="I103" s="96" t="s">
        <v>117</v>
      </c>
      <c r="J103" s="96"/>
      <c r="K103" s="96"/>
      <c r="L103" s="96"/>
    </row>
    <row r="104" spans="7:12" x14ac:dyDescent="0.25">
      <c r="G104" t="s">
        <v>5719</v>
      </c>
      <c r="H104" t="s">
        <v>5867</v>
      </c>
      <c r="I104" s="96" t="s">
        <v>117</v>
      </c>
      <c r="J104" s="96"/>
      <c r="K104" s="96"/>
      <c r="L104" s="96"/>
    </row>
    <row r="105" spans="7:12" x14ac:dyDescent="0.25">
      <c r="G105" t="s">
        <v>5729</v>
      </c>
      <c r="H105" t="s">
        <v>5868</v>
      </c>
      <c r="I105" s="96" t="s">
        <v>117</v>
      </c>
      <c r="J105" s="96"/>
      <c r="K105" s="96"/>
      <c r="L105" s="96"/>
    </row>
    <row r="106" spans="7:12" x14ac:dyDescent="0.25">
      <c r="G106" t="s">
        <v>5737</v>
      </c>
      <c r="H106" t="s">
        <v>5869</v>
      </c>
      <c r="I106" s="103"/>
      <c r="J106" s="103"/>
      <c r="K106" s="103"/>
      <c r="L106" s="103" t="s">
        <v>176</v>
      </c>
    </row>
    <row r="107" spans="7:12" x14ac:dyDescent="0.25">
      <c r="G107" t="s">
        <v>5745</v>
      </c>
      <c r="H107" t="s">
        <v>5870</v>
      </c>
      <c r="I107" s="103"/>
      <c r="J107" s="103"/>
      <c r="K107" s="103"/>
      <c r="L107" s="103" t="s">
        <v>176</v>
      </c>
    </row>
    <row r="108" spans="7:12" x14ac:dyDescent="0.25">
      <c r="G108" t="s">
        <v>5753</v>
      </c>
      <c r="H108" t="s">
        <v>5871</v>
      </c>
      <c r="I108" s="96" t="s">
        <v>117</v>
      </c>
      <c r="J108" s="96"/>
      <c r="K108" s="96"/>
      <c r="L108" s="96"/>
    </row>
    <row r="109" spans="7:12" x14ac:dyDescent="0.25">
      <c r="G109" t="s">
        <v>5759</v>
      </c>
      <c r="H109" t="s">
        <v>5872</v>
      </c>
      <c r="I109" s="96" t="s">
        <v>117</v>
      </c>
      <c r="J109" s="96"/>
      <c r="K109" s="96"/>
      <c r="L109" s="96"/>
    </row>
    <row r="110" spans="7:12" x14ac:dyDescent="0.25">
      <c r="G110" t="s">
        <v>5764</v>
      </c>
      <c r="H110" t="s">
        <v>5873</v>
      </c>
      <c r="I110" s="96" t="s">
        <v>117</v>
      </c>
      <c r="J110" s="96"/>
      <c r="K110" s="96"/>
      <c r="L110" s="96"/>
    </row>
    <row r="111" spans="7:12" x14ac:dyDescent="0.25">
      <c r="G111" t="s">
        <v>5769</v>
      </c>
      <c r="H111" t="s">
        <v>5874</v>
      </c>
      <c r="I111" s="103" t="s">
        <v>117</v>
      </c>
      <c r="J111" s="103" t="s">
        <v>118</v>
      </c>
      <c r="K111" s="103"/>
      <c r="L111" s="103"/>
    </row>
    <row r="112" spans="7:12" x14ac:dyDescent="0.25">
      <c r="G112" t="s">
        <v>5774</v>
      </c>
      <c r="H112" t="s">
        <v>5875</v>
      </c>
      <c r="I112" s="103" t="s">
        <v>117</v>
      </c>
      <c r="J112" s="103"/>
      <c r="K112" s="103"/>
      <c r="L112" s="103"/>
    </row>
    <row r="113" spans="7:12" x14ac:dyDescent="0.25">
      <c r="G113" t="s">
        <v>5779</v>
      </c>
      <c r="H113" t="s">
        <v>5876</v>
      </c>
      <c r="I113" s="96" t="s">
        <v>117</v>
      </c>
      <c r="J113" s="96"/>
      <c r="K113" s="96"/>
      <c r="L113" s="96"/>
    </row>
    <row r="114" spans="7:12" x14ac:dyDescent="0.25">
      <c r="G114" t="s">
        <v>5783</v>
      </c>
      <c r="H114" t="s">
        <v>5877</v>
      </c>
      <c r="I114" s="103" t="s">
        <v>117</v>
      </c>
      <c r="J114" s="103"/>
      <c r="K114" s="103"/>
      <c r="L114" s="103"/>
    </row>
    <row r="115" spans="7:12" x14ac:dyDescent="0.25">
      <c r="G115" t="s">
        <v>5784</v>
      </c>
      <c r="H115" t="s">
        <v>5878</v>
      </c>
      <c r="I115" s="103" t="s">
        <v>117</v>
      </c>
      <c r="J115" s="103"/>
      <c r="K115" s="103"/>
      <c r="L115" s="103"/>
    </row>
    <row r="116" spans="7:12" x14ac:dyDescent="0.25">
      <c r="G116" t="s">
        <v>5533</v>
      </c>
      <c r="H116" t="s">
        <v>5879</v>
      </c>
      <c r="I116" s="96" t="s">
        <v>117</v>
      </c>
      <c r="J116" s="96"/>
      <c r="K116" s="96"/>
      <c r="L116" s="96"/>
    </row>
    <row r="117" spans="7:12" x14ac:dyDescent="0.25">
      <c r="G117" t="s">
        <v>5559</v>
      </c>
      <c r="H117" t="s">
        <v>5880</v>
      </c>
      <c r="I117" s="96" t="s">
        <v>117</v>
      </c>
      <c r="J117" s="96"/>
      <c r="K117" s="96"/>
      <c r="L117" s="96"/>
    </row>
    <row r="118" spans="7:12" x14ac:dyDescent="0.25">
      <c r="G118" t="s">
        <v>5582</v>
      </c>
      <c r="H118" t="s">
        <v>5881</v>
      </c>
      <c r="I118" s="96" t="s">
        <v>117</v>
      </c>
      <c r="J118" s="96"/>
      <c r="K118" s="96"/>
      <c r="L118" s="96"/>
    </row>
    <row r="119" spans="7:12" x14ac:dyDescent="0.25">
      <c r="G119" t="s">
        <v>5602</v>
      </c>
      <c r="H119" t="s">
        <v>5882</v>
      </c>
      <c r="I119" s="96" t="s">
        <v>117</v>
      </c>
      <c r="J119" s="96"/>
      <c r="K119" s="96"/>
      <c r="L119" s="96"/>
    </row>
    <row r="120" spans="7:12" x14ac:dyDescent="0.25">
      <c r="G120" t="s">
        <v>5621</v>
      </c>
      <c r="H120" t="s">
        <v>5883</v>
      </c>
      <c r="I120" s="96" t="s">
        <v>117</v>
      </c>
      <c r="J120" s="96" t="s">
        <v>118</v>
      </c>
      <c r="K120" s="96"/>
      <c r="L120" s="96"/>
    </row>
    <row r="121" spans="7:12" x14ac:dyDescent="0.25">
      <c r="G121" t="s">
        <v>5636</v>
      </c>
      <c r="H121" t="s">
        <v>5884</v>
      </c>
      <c r="I121" s="96" t="s">
        <v>117</v>
      </c>
      <c r="J121" s="96" t="s">
        <v>118</v>
      </c>
      <c r="K121" s="96"/>
      <c r="L121" s="96"/>
    </row>
    <row r="122" spans="7:12" x14ac:dyDescent="0.25">
      <c r="G122" t="s">
        <v>5650</v>
      </c>
      <c r="H122" t="s">
        <v>5885</v>
      </c>
      <c r="I122" s="96" t="s">
        <v>117</v>
      </c>
      <c r="J122" s="96"/>
      <c r="K122" s="96"/>
      <c r="L122" s="96"/>
    </row>
    <row r="123" spans="7:12" x14ac:dyDescent="0.25">
      <c r="G123" t="s">
        <v>5662</v>
      </c>
      <c r="H123" t="s">
        <v>5886</v>
      </c>
      <c r="I123" s="96" t="s">
        <v>117</v>
      </c>
      <c r="J123" s="96"/>
      <c r="K123" s="96"/>
      <c r="L123" s="96"/>
    </row>
    <row r="124" spans="7:12" x14ac:dyDescent="0.25">
      <c r="G124" t="s">
        <v>5675</v>
      </c>
      <c r="H124" t="s">
        <v>5887</v>
      </c>
      <c r="I124" s="96" t="s">
        <v>117</v>
      </c>
      <c r="J124" s="96"/>
      <c r="K124" s="96"/>
      <c r="L124" s="96"/>
    </row>
    <row r="125" spans="7:12" x14ac:dyDescent="0.25">
      <c r="G125" t="s">
        <v>5687</v>
      </c>
      <c r="H125" t="s">
        <v>5888</v>
      </c>
      <c r="I125" s="96" t="s">
        <v>117</v>
      </c>
      <c r="J125" s="96"/>
      <c r="K125" s="96"/>
      <c r="L125" s="96"/>
    </row>
    <row r="126" spans="7:12" x14ac:dyDescent="0.25">
      <c r="G126" t="s">
        <v>5699</v>
      </c>
      <c r="H126" t="s">
        <v>5889</v>
      </c>
      <c r="I126" s="96" t="s">
        <v>117</v>
      </c>
      <c r="J126" s="96"/>
      <c r="K126" s="96"/>
      <c r="L126" s="96"/>
    </row>
    <row r="127" spans="7:12" x14ac:dyDescent="0.25">
      <c r="G127" t="s">
        <v>5710</v>
      </c>
      <c r="H127" t="s">
        <v>5890</v>
      </c>
      <c r="I127" s="96" t="s">
        <v>117</v>
      </c>
      <c r="J127" s="96"/>
      <c r="K127" s="96"/>
      <c r="L127" s="96"/>
    </row>
    <row r="128" spans="7:12" x14ac:dyDescent="0.25">
      <c r="G128" t="s">
        <v>5720</v>
      </c>
      <c r="H128" t="s">
        <v>5891</v>
      </c>
      <c r="I128" s="96" t="s">
        <v>117</v>
      </c>
      <c r="J128" s="96"/>
      <c r="K128" s="96"/>
      <c r="L128" s="96"/>
    </row>
    <row r="129" spans="7:12" x14ac:dyDescent="0.25">
      <c r="G129" t="s">
        <v>5730</v>
      </c>
      <c r="H129" t="s">
        <v>5892</v>
      </c>
      <c r="I129" s="96" t="s">
        <v>117</v>
      </c>
      <c r="J129" s="96"/>
      <c r="K129" s="96"/>
      <c r="L129" s="96"/>
    </row>
    <row r="130" spans="7:12" x14ac:dyDescent="0.25">
      <c r="G130" t="s">
        <v>5738</v>
      </c>
      <c r="H130" t="s">
        <v>5893</v>
      </c>
      <c r="I130" s="96" t="s">
        <v>117</v>
      </c>
      <c r="J130" s="96"/>
      <c r="K130" s="96"/>
      <c r="L130" s="96"/>
    </row>
    <row r="131" spans="7:12" x14ac:dyDescent="0.25">
      <c r="G131" t="s">
        <v>5746</v>
      </c>
      <c r="H131" t="s">
        <v>5894</v>
      </c>
      <c r="I131" s="96" t="s">
        <v>117</v>
      </c>
      <c r="J131" s="96"/>
      <c r="K131" s="96"/>
      <c r="L131" s="96"/>
    </row>
    <row r="132" spans="7:12" x14ac:dyDescent="0.25">
      <c r="G132" t="s">
        <v>5754</v>
      </c>
      <c r="H132" t="s">
        <v>5895</v>
      </c>
      <c r="I132" s="96" t="s">
        <v>117</v>
      </c>
      <c r="J132" s="96"/>
      <c r="K132" s="96"/>
      <c r="L132" s="96"/>
    </row>
    <row r="133" spans="7:12" x14ac:dyDescent="0.25">
      <c r="G133" t="s">
        <v>5534</v>
      </c>
      <c r="H133" t="s">
        <v>5896</v>
      </c>
      <c r="I133" s="96" t="s">
        <v>117</v>
      </c>
      <c r="J133" s="96"/>
      <c r="K133" s="96"/>
      <c r="L133" s="96"/>
    </row>
    <row r="134" spans="7:12" x14ac:dyDescent="0.25">
      <c r="G134" t="s">
        <v>5560</v>
      </c>
      <c r="H134" t="s">
        <v>5897</v>
      </c>
      <c r="I134" s="96" t="s">
        <v>117</v>
      </c>
      <c r="J134" s="96"/>
      <c r="K134" s="96"/>
      <c r="L134" s="96"/>
    </row>
    <row r="135" spans="7:12" x14ac:dyDescent="0.25">
      <c r="G135" t="s">
        <v>5583</v>
      </c>
      <c r="H135" t="s">
        <v>5898</v>
      </c>
      <c r="I135" s="96" t="s">
        <v>117</v>
      </c>
      <c r="J135" s="96"/>
      <c r="K135" s="96"/>
      <c r="L135" s="96"/>
    </row>
    <row r="136" spans="7:12" x14ac:dyDescent="0.25">
      <c r="G136" t="s">
        <v>5603</v>
      </c>
      <c r="H136" t="s">
        <v>5899</v>
      </c>
      <c r="I136" s="96" t="s">
        <v>117</v>
      </c>
      <c r="J136" s="96"/>
      <c r="K136" s="96"/>
      <c r="L136" s="96"/>
    </row>
    <row r="137" spans="7:12" x14ac:dyDescent="0.25">
      <c r="G137" t="s">
        <v>84</v>
      </c>
      <c r="H137" t="s">
        <v>5900</v>
      </c>
      <c r="I137" s="96" t="s">
        <v>117</v>
      </c>
      <c r="J137" s="96"/>
      <c r="K137" s="96"/>
      <c r="L137" s="96"/>
    </row>
    <row r="138" spans="7:12" x14ac:dyDescent="0.25">
      <c r="G138" t="s">
        <v>5637</v>
      </c>
      <c r="H138" t="s">
        <v>5901</v>
      </c>
      <c r="I138" s="96" t="s">
        <v>117</v>
      </c>
      <c r="J138" s="96"/>
      <c r="K138" s="96"/>
      <c r="L138" s="96"/>
    </row>
    <row r="139" spans="7:12" x14ac:dyDescent="0.25">
      <c r="G139" t="s">
        <v>5651</v>
      </c>
      <c r="H139" t="s">
        <v>5902</v>
      </c>
      <c r="I139" s="96" t="s">
        <v>117</v>
      </c>
      <c r="J139" s="96"/>
      <c r="K139" s="96"/>
      <c r="L139" s="96"/>
    </row>
    <row r="140" spans="7:12" x14ac:dyDescent="0.25">
      <c r="G140" t="s">
        <v>5663</v>
      </c>
      <c r="H140" t="s">
        <v>5903</v>
      </c>
      <c r="I140" s="96" t="s">
        <v>117</v>
      </c>
      <c r="J140" s="96"/>
      <c r="K140" s="96"/>
      <c r="L140" s="96"/>
    </row>
    <row r="141" spans="7:12" x14ac:dyDescent="0.25">
      <c r="G141" t="s">
        <v>5676</v>
      </c>
      <c r="H141" t="s">
        <v>5904</v>
      </c>
      <c r="I141" s="96" t="s">
        <v>117</v>
      </c>
      <c r="J141" s="96"/>
      <c r="K141" s="96"/>
      <c r="L141" s="96"/>
    </row>
    <row r="142" spans="7:12" x14ac:dyDescent="0.25">
      <c r="G142" t="s">
        <v>5688</v>
      </c>
      <c r="H142" t="s">
        <v>5905</v>
      </c>
      <c r="I142" s="96" t="s">
        <v>117</v>
      </c>
      <c r="J142" s="96"/>
      <c r="K142" s="96"/>
      <c r="L142" s="96"/>
    </row>
    <row r="143" spans="7:12" x14ac:dyDescent="0.25">
      <c r="G143" t="s">
        <v>5700</v>
      </c>
      <c r="H143" t="s">
        <v>5906</v>
      </c>
      <c r="I143" s="96" t="s">
        <v>117</v>
      </c>
      <c r="J143" s="96"/>
      <c r="K143" s="96"/>
      <c r="L143" s="96"/>
    </row>
    <row r="144" spans="7:12" x14ac:dyDescent="0.25">
      <c r="G144" t="s">
        <v>5711</v>
      </c>
      <c r="H144" t="s">
        <v>5907</v>
      </c>
      <c r="I144" s="96" t="s">
        <v>117</v>
      </c>
      <c r="J144" s="96"/>
      <c r="K144" s="96"/>
      <c r="L144" s="96"/>
    </row>
    <row r="145" spans="7:12" x14ac:dyDescent="0.25">
      <c r="G145" t="s">
        <v>5721</v>
      </c>
      <c r="H145" t="s">
        <v>5908</v>
      </c>
      <c r="I145" s="103" t="s">
        <v>117</v>
      </c>
      <c r="J145" s="103"/>
      <c r="K145" s="103"/>
      <c r="L145" s="103"/>
    </row>
    <row r="146" spans="7:12" x14ac:dyDescent="0.25">
      <c r="G146" t="s">
        <v>5731</v>
      </c>
      <c r="H146" t="s">
        <v>5909</v>
      </c>
      <c r="I146" s="96" t="s">
        <v>117</v>
      </c>
      <c r="J146" s="96"/>
      <c r="K146" s="96"/>
      <c r="L146" s="96"/>
    </row>
    <row r="147" spans="7:12" x14ac:dyDescent="0.25">
      <c r="G147" t="s">
        <v>5739</v>
      </c>
      <c r="H147" t="s">
        <v>5910</v>
      </c>
      <c r="I147" s="96" t="s">
        <v>117</v>
      </c>
      <c r="J147" s="96"/>
      <c r="K147" s="96"/>
      <c r="L147" s="96"/>
    </row>
    <row r="148" spans="7:12" x14ac:dyDescent="0.25">
      <c r="G148" t="s">
        <v>5747</v>
      </c>
      <c r="H148" t="s">
        <v>5911</v>
      </c>
      <c r="I148" s="96" t="s">
        <v>117</v>
      </c>
      <c r="J148" s="96"/>
      <c r="K148" s="96"/>
      <c r="L148" s="96"/>
    </row>
    <row r="149" spans="7:12" x14ac:dyDescent="0.25">
      <c r="G149" t="s">
        <v>5535</v>
      </c>
      <c r="H149" t="s">
        <v>5912</v>
      </c>
      <c r="I149" s="96" t="s">
        <v>117</v>
      </c>
      <c r="J149" s="96" t="s">
        <v>118</v>
      </c>
      <c r="K149" s="96"/>
      <c r="L149" s="96"/>
    </row>
    <row r="150" spans="7:12" x14ac:dyDescent="0.25">
      <c r="G150" t="s">
        <v>5561</v>
      </c>
      <c r="H150" t="s">
        <v>5913</v>
      </c>
      <c r="I150" s="96" t="s">
        <v>117</v>
      </c>
      <c r="J150" s="96" t="s">
        <v>118</v>
      </c>
      <c r="K150" s="96"/>
      <c r="L150" s="96"/>
    </row>
    <row r="151" spans="7:12" x14ac:dyDescent="0.25">
      <c r="G151" t="s">
        <v>5584</v>
      </c>
      <c r="H151" t="s">
        <v>5914</v>
      </c>
      <c r="I151" s="96" t="s">
        <v>117</v>
      </c>
      <c r="J151" s="96"/>
      <c r="K151" s="96"/>
      <c r="L151" s="96"/>
    </row>
    <row r="152" spans="7:12" x14ac:dyDescent="0.25">
      <c r="G152" t="s">
        <v>5604</v>
      </c>
      <c r="H152" t="s">
        <v>5915</v>
      </c>
      <c r="I152" s="96" t="s">
        <v>117</v>
      </c>
      <c r="J152" s="96" t="s">
        <v>118</v>
      </c>
      <c r="K152" s="96"/>
      <c r="L152" s="96"/>
    </row>
    <row r="153" spans="7:12" x14ac:dyDescent="0.25">
      <c r="G153" t="s">
        <v>5622</v>
      </c>
      <c r="H153" t="s">
        <v>5916</v>
      </c>
      <c r="I153" s="96" t="s">
        <v>117</v>
      </c>
      <c r="J153" s="96"/>
      <c r="K153" s="96"/>
      <c r="L153" s="96"/>
    </row>
    <row r="154" spans="7:12" x14ac:dyDescent="0.25">
      <c r="G154" t="s">
        <v>5536</v>
      </c>
      <c r="H154" t="s">
        <v>5917</v>
      </c>
      <c r="I154" s="96" t="s">
        <v>117</v>
      </c>
      <c r="J154" s="96"/>
      <c r="K154" s="96"/>
      <c r="L154" s="96"/>
    </row>
    <row r="155" spans="7:12" x14ac:dyDescent="0.25">
      <c r="G155" t="s">
        <v>5562</v>
      </c>
      <c r="H155" t="s">
        <v>5918</v>
      </c>
      <c r="I155" s="96" t="s">
        <v>117</v>
      </c>
      <c r="J155" s="96"/>
      <c r="K155" s="96"/>
      <c r="L155" s="96"/>
    </row>
    <row r="156" spans="7:12" x14ac:dyDescent="0.25">
      <c r="G156" t="s">
        <v>5585</v>
      </c>
      <c r="H156" t="s">
        <v>5919</v>
      </c>
      <c r="I156" s="103" t="s">
        <v>117</v>
      </c>
      <c r="J156" s="103" t="s">
        <v>118</v>
      </c>
      <c r="K156" s="103" t="s">
        <v>122</v>
      </c>
      <c r="L156" s="103"/>
    </row>
    <row r="157" spans="7:12" x14ac:dyDescent="0.25">
      <c r="G157" t="s">
        <v>5605</v>
      </c>
      <c r="H157" t="s">
        <v>5920</v>
      </c>
      <c r="I157" s="96" t="s">
        <v>117</v>
      </c>
      <c r="J157" s="96" t="s">
        <v>118</v>
      </c>
      <c r="K157" s="96" t="s">
        <v>122</v>
      </c>
      <c r="L157" s="96"/>
    </row>
    <row r="158" spans="7:12" x14ac:dyDescent="0.25">
      <c r="G158" t="s">
        <v>5623</v>
      </c>
      <c r="H158" t="s">
        <v>5921</v>
      </c>
      <c r="I158" s="96" t="s">
        <v>117</v>
      </c>
      <c r="J158" s="96"/>
      <c r="K158" s="96"/>
      <c r="L158" s="96"/>
    </row>
    <row r="159" spans="7:12" x14ac:dyDescent="0.25">
      <c r="G159" t="s">
        <v>5638</v>
      </c>
      <c r="H159" t="s">
        <v>5922</v>
      </c>
      <c r="I159" s="96" t="s">
        <v>117</v>
      </c>
      <c r="J159" s="96"/>
      <c r="K159" s="96"/>
      <c r="L159" s="96"/>
    </row>
    <row r="160" spans="7:12" x14ac:dyDescent="0.25">
      <c r="G160" t="s">
        <v>5652</v>
      </c>
      <c r="H160" t="s">
        <v>5923</v>
      </c>
      <c r="I160" s="96" t="s">
        <v>117</v>
      </c>
      <c r="J160" s="96" t="s">
        <v>118</v>
      </c>
      <c r="K160" s="96" t="s">
        <v>122</v>
      </c>
      <c r="L160" s="96"/>
    </row>
    <row r="161" spans="7:12" x14ac:dyDescent="0.25">
      <c r="G161" t="s">
        <v>5664</v>
      </c>
      <c r="H161" t="s">
        <v>5924</v>
      </c>
      <c r="I161" s="96" t="s">
        <v>117</v>
      </c>
      <c r="J161" s="96"/>
      <c r="K161" s="96" t="s">
        <v>122</v>
      </c>
      <c r="L161" s="96"/>
    </row>
    <row r="162" spans="7:12" x14ac:dyDescent="0.25">
      <c r="G162" t="s">
        <v>5677</v>
      </c>
      <c r="H162" t="s">
        <v>5925</v>
      </c>
      <c r="I162" s="96" t="s">
        <v>117</v>
      </c>
      <c r="J162" s="96" t="s">
        <v>118</v>
      </c>
      <c r="K162" s="96" t="s">
        <v>122</v>
      </c>
      <c r="L162" s="96"/>
    </row>
    <row r="163" spans="7:12" x14ac:dyDescent="0.25">
      <c r="G163" t="s">
        <v>5689</v>
      </c>
      <c r="H163" t="s">
        <v>5926</v>
      </c>
      <c r="I163" s="96" t="s">
        <v>117</v>
      </c>
      <c r="J163" s="96" t="s">
        <v>118</v>
      </c>
      <c r="K163" s="96" t="s">
        <v>122</v>
      </c>
      <c r="L163" s="96"/>
    </row>
    <row r="164" spans="7:12" x14ac:dyDescent="0.25">
      <c r="G164" t="s">
        <v>5701</v>
      </c>
      <c r="H164" t="s">
        <v>5927</v>
      </c>
      <c r="I164" s="96" t="s">
        <v>117</v>
      </c>
      <c r="J164" s="96" t="s">
        <v>118</v>
      </c>
      <c r="K164" s="96" t="s">
        <v>122</v>
      </c>
      <c r="L164" s="96"/>
    </row>
    <row r="165" spans="7:12" x14ac:dyDescent="0.25">
      <c r="G165" t="s">
        <v>5712</v>
      </c>
      <c r="H165" t="s">
        <v>5928</v>
      </c>
      <c r="I165" s="96" t="s">
        <v>117</v>
      </c>
      <c r="J165" s="96" t="s">
        <v>118</v>
      </c>
      <c r="K165" s="96" t="s">
        <v>122</v>
      </c>
      <c r="L165" s="96"/>
    </row>
    <row r="166" spans="7:12" x14ac:dyDescent="0.25">
      <c r="G166" t="s">
        <v>5722</v>
      </c>
      <c r="H166" t="s">
        <v>5929</v>
      </c>
      <c r="I166" s="96" t="s">
        <v>117</v>
      </c>
      <c r="J166" s="96" t="s">
        <v>118</v>
      </c>
      <c r="K166" s="96" t="s">
        <v>122</v>
      </c>
      <c r="L166" s="96"/>
    </row>
    <row r="167" spans="7:12" x14ac:dyDescent="0.25">
      <c r="G167" t="s">
        <v>5732</v>
      </c>
      <c r="H167" t="s">
        <v>5930</v>
      </c>
      <c r="I167" s="96" t="s">
        <v>117</v>
      </c>
      <c r="J167" s="96"/>
      <c r="K167" s="96"/>
      <c r="L167" s="96"/>
    </row>
    <row r="168" spans="7:12" x14ac:dyDescent="0.25">
      <c r="G168" t="s">
        <v>5740</v>
      </c>
      <c r="H168" t="s">
        <v>5931</v>
      </c>
      <c r="I168" s="96" t="s">
        <v>117</v>
      </c>
      <c r="J168" s="96"/>
      <c r="K168" s="96"/>
      <c r="L168" s="96"/>
    </row>
    <row r="169" spans="7:12" x14ac:dyDescent="0.25">
      <c r="G169" t="s">
        <v>5748</v>
      </c>
      <c r="H169" t="s">
        <v>5932</v>
      </c>
      <c r="I169" s="96" t="s">
        <v>117</v>
      </c>
      <c r="J169" s="96"/>
      <c r="K169" s="96"/>
      <c r="L169" s="96"/>
    </row>
    <row r="170" spans="7:12" x14ac:dyDescent="0.25">
      <c r="G170" t="s">
        <v>5537</v>
      </c>
      <c r="H170" t="s">
        <v>5933</v>
      </c>
      <c r="I170" s="96" t="s">
        <v>117</v>
      </c>
      <c r="J170" s="96"/>
      <c r="K170" s="96" t="s">
        <v>122</v>
      </c>
      <c r="L170" s="96"/>
    </row>
    <row r="171" spans="7:12" x14ac:dyDescent="0.25">
      <c r="G171" t="s">
        <v>5563</v>
      </c>
      <c r="H171" t="s">
        <v>5934</v>
      </c>
      <c r="I171" s="96" t="s">
        <v>117</v>
      </c>
      <c r="J171" s="96"/>
      <c r="K171" s="96"/>
      <c r="L171" s="96"/>
    </row>
    <row r="172" spans="7:12" x14ac:dyDescent="0.25">
      <c r="G172" t="s">
        <v>5586</v>
      </c>
      <c r="H172" t="s">
        <v>5935</v>
      </c>
      <c r="I172" s="96" t="s">
        <v>117</v>
      </c>
      <c r="J172" s="96"/>
      <c r="K172" s="96"/>
      <c r="L172" s="96"/>
    </row>
    <row r="173" spans="7:12" x14ac:dyDescent="0.25">
      <c r="G173" t="s">
        <v>5606</v>
      </c>
      <c r="H173" t="s">
        <v>5936</v>
      </c>
      <c r="I173" s="96" t="s">
        <v>117</v>
      </c>
      <c r="J173" s="96"/>
      <c r="K173" s="96"/>
      <c r="L173" s="96"/>
    </row>
    <row r="174" spans="7:12" x14ac:dyDescent="0.25">
      <c r="G174" t="s">
        <v>5624</v>
      </c>
      <c r="H174" t="s">
        <v>5937</v>
      </c>
      <c r="I174" s="96" t="s">
        <v>117</v>
      </c>
      <c r="J174" s="96"/>
      <c r="K174" s="96"/>
      <c r="L174" s="96"/>
    </row>
    <row r="175" spans="7:12" x14ac:dyDescent="0.25">
      <c r="G175" t="s">
        <v>5639</v>
      </c>
      <c r="H175" t="s">
        <v>5938</v>
      </c>
      <c r="I175" s="96" t="s">
        <v>117</v>
      </c>
      <c r="J175" s="96"/>
      <c r="K175" s="96"/>
      <c r="L175" s="96"/>
    </row>
    <row r="176" spans="7:12" x14ac:dyDescent="0.25">
      <c r="G176" t="s">
        <v>5653</v>
      </c>
      <c r="H176" t="s">
        <v>5939</v>
      </c>
      <c r="I176" s="96" t="s">
        <v>117</v>
      </c>
      <c r="J176" s="96"/>
      <c r="K176" s="96"/>
      <c r="L176" s="96"/>
    </row>
    <row r="177" spans="7:12" x14ac:dyDescent="0.25">
      <c r="G177" t="s">
        <v>5665</v>
      </c>
      <c r="H177" t="s">
        <v>5940</v>
      </c>
      <c r="I177" s="96" t="s">
        <v>117</v>
      </c>
      <c r="J177" s="96"/>
      <c r="K177" s="96"/>
      <c r="L177" s="96"/>
    </row>
    <row r="178" spans="7:12" x14ac:dyDescent="0.25">
      <c r="G178" t="s">
        <v>5678</v>
      </c>
      <c r="H178" t="s">
        <v>5941</v>
      </c>
      <c r="I178" s="96" t="s">
        <v>117</v>
      </c>
      <c r="J178" s="96"/>
      <c r="K178" s="96"/>
      <c r="L178" s="96"/>
    </row>
    <row r="179" spans="7:12" x14ac:dyDescent="0.25">
      <c r="G179" t="s">
        <v>5690</v>
      </c>
      <c r="H179" t="s">
        <v>5942</v>
      </c>
      <c r="I179" s="96" t="s">
        <v>117</v>
      </c>
      <c r="J179" s="96"/>
      <c r="K179" s="96"/>
      <c r="L179" s="96"/>
    </row>
    <row r="180" spans="7:12" x14ac:dyDescent="0.25">
      <c r="G180" t="s">
        <v>5538</v>
      </c>
      <c r="H180" t="s">
        <v>5943</v>
      </c>
      <c r="I180" s="96" t="s">
        <v>117</v>
      </c>
      <c r="J180" s="96" t="s">
        <v>118</v>
      </c>
      <c r="K180" s="96"/>
      <c r="L180" s="96"/>
    </row>
    <row r="181" spans="7:12" x14ac:dyDescent="0.25">
      <c r="G181" t="s">
        <v>5564</v>
      </c>
      <c r="H181" t="s">
        <v>5944</v>
      </c>
      <c r="I181" s="96" t="s">
        <v>117</v>
      </c>
      <c r="J181" s="96" t="s">
        <v>118</v>
      </c>
      <c r="K181" s="96"/>
      <c r="L181" s="96"/>
    </row>
    <row r="182" spans="7:12" x14ac:dyDescent="0.25">
      <c r="G182" t="s">
        <v>5587</v>
      </c>
      <c r="H182" t="s">
        <v>5945</v>
      </c>
      <c r="I182" s="96" t="s">
        <v>117</v>
      </c>
      <c r="J182" s="96" t="s">
        <v>118</v>
      </c>
      <c r="K182" s="96"/>
      <c r="L182" s="96"/>
    </row>
    <row r="183" spans="7:12" x14ac:dyDescent="0.25">
      <c r="G183" t="s">
        <v>5607</v>
      </c>
      <c r="H183" t="s">
        <v>5946</v>
      </c>
      <c r="I183" s="103" t="s">
        <v>117</v>
      </c>
      <c r="J183" s="103"/>
      <c r="K183" s="103"/>
      <c r="L183" s="103"/>
    </row>
    <row r="184" spans="7:12" x14ac:dyDescent="0.25">
      <c r="G184" t="s">
        <v>5625</v>
      </c>
      <c r="H184" t="s">
        <v>5947</v>
      </c>
      <c r="I184" s="96" t="s">
        <v>117</v>
      </c>
      <c r="J184" s="96" t="s">
        <v>118</v>
      </c>
      <c r="K184" s="96"/>
      <c r="L184" s="96"/>
    </row>
    <row r="185" spans="7:12" x14ac:dyDescent="0.25">
      <c r="G185" t="s">
        <v>5640</v>
      </c>
      <c r="H185" t="s">
        <v>5948</v>
      </c>
      <c r="I185" s="96" t="s">
        <v>117</v>
      </c>
      <c r="J185" s="96" t="s">
        <v>118</v>
      </c>
      <c r="K185" s="96"/>
      <c r="L185" s="96"/>
    </row>
    <row r="186" spans="7:12" x14ac:dyDescent="0.25">
      <c r="G186" t="s">
        <v>5654</v>
      </c>
      <c r="H186" t="s">
        <v>5949</v>
      </c>
      <c r="I186" s="96" t="s">
        <v>117</v>
      </c>
      <c r="J186" s="96" t="s">
        <v>118</v>
      </c>
      <c r="K186" s="96"/>
      <c r="L186" s="96"/>
    </row>
    <row r="187" spans="7:12" x14ac:dyDescent="0.25">
      <c r="G187" t="s">
        <v>5666</v>
      </c>
      <c r="H187" t="s">
        <v>5950</v>
      </c>
      <c r="I187" s="96" t="s">
        <v>117</v>
      </c>
      <c r="J187" s="96" t="s">
        <v>118</v>
      </c>
      <c r="K187" s="96"/>
      <c r="L187" s="96"/>
    </row>
    <row r="188" spans="7:12" x14ac:dyDescent="0.25">
      <c r="G188" t="s">
        <v>5539</v>
      </c>
      <c r="H188" t="s">
        <v>5951</v>
      </c>
      <c r="I188" s="88" t="s">
        <v>117</v>
      </c>
      <c r="J188" s="96" t="s">
        <v>118</v>
      </c>
      <c r="K188" s="120"/>
      <c r="L188" s="120"/>
    </row>
    <row r="189" spans="7:12" x14ac:dyDescent="0.25">
      <c r="G189" t="s">
        <v>5540</v>
      </c>
      <c r="H189" t="s">
        <v>5952</v>
      </c>
      <c r="I189" s="103" t="s">
        <v>117</v>
      </c>
      <c r="J189" s="120"/>
      <c r="K189" s="120"/>
      <c r="L189" s="120"/>
    </row>
    <row r="190" spans="7:12" x14ac:dyDescent="0.25">
      <c r="G190" t="s">
        <v>5565</v>
      </c>
      <c r="H190" t="s">
        <v>5953</v>
      </c>
      <c r="I190" s="96" t="s">
        <v>117</v>
      </c>
      <c r="J190" s="103" t="s">
        <v>118</v>
      </c>
      <c r="K190" s="120"/>
      <c r="L190" s="120"/>
    </row>
    <row r="191" spans="7:12" x14ac:dyDescent="0.25">
      <c r="G191" t="s">
        <v>5541</v>
      </c>
      <c r="H191" t="s">
        <v>5954</v>
      </c>
      <c r="I191" s="103" t="s">
        <v>117</v>
      </c>
      <c r="J191" s="120"/>
      <c r="K191" s="120"/>
      <c r="L191" s="120"/>
    </row>
    <row r="192" spans="7:12" x14ac:dyDescent="0.25">
      <c r="G192" t="s">
        <v>5566</v>
      </c>
      <c r="H192" t="s">
        <v>5955</v>
      </c>
      <c r="I192" s="103" t="s">
        <v>117</v>
      </c>
      <c r="J192" s="103" t="s">
        <v>118</v>
      </c>
      <c r="K192" s="103"/>
      <c r="L192" s="120"/>
    </row>
    <row r="193" spans="7:12" x14ac:dyDescent="0.25">
      <c r="G193" t="s">
        <v>5588</v>
      </c>
      <c r="H193" t="s">
        <v>5956</v>
      </c>
      <c r="I193" s="103" t="s">
        <v>117</v>
      </c>
      <c r="J193" s="103" t="s">
        <v>118</v>
      </c>
      <c r="K193" s="103" t="s">
        <v>122</v>
      </c>
      <c r="L193" s="120"/>
    </row>
    <row r="194" spans="7:12" x14ac:dyDescent="0.25">
      <c r="G194" t="s">
        <v>5608</v>
      </c>
      <c r="H194" t="s">
        <v>5957</v>
      </c>
      <c r="I194" s="103" t="s">
        <v>117</v>
      </c>
      <c r="J194" s="103"/>
      <c r="K194" s="103" t="s">
        <v>122</v>
      </c>
      <c r="L194" s="120"/>
    </row>
    <row r="195" spans="7:12" x14ac:dyDescent="0.25">
      <c r="G195" t="s">
        <v>5626</v>
      </c>
      <c r="H195" t="s">
        <v>5958</v>
      </c>
      <c r="I195" s="103" t="s">
        <v>117</v>
      </c>
      <c r="J195" s="103" t="s">
        <v>118</v>
      </c>
      <c r="K195" s="103"/>
      <c r="L195" s="120"/>
    </row>
    <row r="196" spans="7:12" x14ac:dyDescent="0.25">
      <c r="G196" t="s">
        <v>5542</v>
      </c>
      <c r="H196" t="s">
        <v>5959</v>
      </c>
      <c r="I196" s="103" t="s">
        <v>117</v>
      </c>
      <c r="J196" s="103" t="s">
        <v>118</v>
      </c>
      <c r="K196" s="103"/>
      <c r="L196" s="120"/>
    </row>
    <row r="197" spans="7:12" x14ac:dyDescent="0.25">
      <c r="G197" t="s">
        <v>5567</v>
      </c>
      <c r="H197" t="s">
        <v>5960</v>
      </c>
      <c r="I197" s="103" t="s">
        <v>117</v>
      </c>
      <c r="J197" s="103" t="s">
        <v>118</v>
      </c>
      <c r="K197" s="103" t="s">
        <v>122</v>
      </c>
      <c r="L197" s="120"/>
    </row>
    <row r="198" spans="7:12" x14ac:dyDescent="0.25">
      <c r="G198" t="s">
        <v>5589</v>
      </c>
      <c r="H198" t="s">
        <v>5961</v>
      </c>
      <c r="I198" s="103"/>
      <c r="J198" s="103"/>
      <c r="K198" s="103"/>
      <c r="L198" s="103" t="s">
        <v>176</v>
      </c>
    </row>
    <row r="199" spans="7:12" x14ac:dyDescent="0.25">
      <c r="G199" t="s">
        <v>5609</v>
      </c>
      <c r="H199" t="s">
        <v>5962</v>
      </c>
      <c r="I199" s="103"/>
      <c r="J199" s="103" t="s">
        <v>118</v>
      </c>
      <c r="K199" s="103" t="s">
        <v>122</v>
      </c>
      <c r="L199" s="96" t="s">
        <v>176</v>
      </c>
    </row>
    <row r="200" spans="7:12" x14ac:dyDescent="0.25">
      <c r="G200" t="s">
        <v>5543</v>
      </c>
      <c r="H200" t="s">
        <v>5963</v>
      </c>
      <c r="I200" s="103" t="s">
        <v>117</v>
      </c>
      <c r="J200" s="103" t="s">
        <v>118</v>
      </c>
      <c r="K200" s="103" t="s">
        <v>122</v>
      </c>
      <c r="L200" s="120"/>
    </row>
    <row r="201" spans="7:12" x14ac:dyDescent="0.25">
      <c r="G201" t="s">
        <v>5568</v>
      </c>
      <c r="H201" t="s">
        <v>5964</v>
      </c>
      <c r="I201" s="103" t="s">
        <v>117</v>
      </c>
      <c r="J201" s="103" t="s">
        <v>118</v>
      </c>
      <c r="K201" s="103" t="s">
        <v>122</v>
      </c>
      <c r="L201" s="120"/>
    </row>
    <row r="202" spans="7:12" x14ac:dyDescent="0.25">
      <c r="G202" t="s">
        <v>5544</v>
      </c>
      <c r="H202" t="s">
        <v>5965</v>
      </c>
      <c r="I202" s="103" t="s">
        <v>117</v>
      </c>
      <c r="J202" s="103" t="s">
        <v>118</v>
      </c>
      <c r="K202" s="103"/>
      <c r="L202" s="120"/>
    </row>
    <row r="203" spans="7:12" x14ac:dyDescent="0.25">
      <c r="G203" t="s">
        <v>5569</v>
      </c>
      <c r="H203" t="s">
        <v>5966</v>
      </c>
      <c r="I203" s="103" t="s">
        <v>117</v>
      </c>
      <c r="J203" s="103" t="s">
        <v>118</v>
      </c>
      <c r="K203" s="103"/>
      <c r="L203" s="120"/>
    </row>
    <row r="204" spans="7:12" x14ac:dyDescent="0.25">
      <c r="G204" t="s">
        <v>5590</v>
      </c>
      <c r="H204" t="s">
        <v>5967</v>
      </c>
      <c r="I204" s="103" t="s">
        <v>117</v>
      </c>
      <c r="J204" s="103" t="s">
        <v>118</v>
      </c>
      <c r="K204" s="103" t="s">
        <v>122</v>
      </c>
      <c r="L204" s="120"/>
    </row>
    <row r="205" spans="7:12" x14ac:dyDescent="0.25">
      <c r="G205" t="s">
        <v>5610</v>
      </c>
      <c r="H205" t="s">
        <v>5968</v>
      </c>
      <c r="I205" s="103" t="s">
        <v>117</v>
      </c>
      <c r="J205" s="103" t="s">
        <v>118</v>
      </c>
      <c r="K205" s="103" t="s">
        <v>122</v>
      </c>
      <c r="L205" s="120"/>
    </row>
    <row r="206" spans="7:12" x14ac:dyDescent="0.25">
      <c r="G206" t="s">
        <v>5545</v>
      </c>
      <c r="H206" t="s">
        <v>5969</v>
      </c>
      <c r="I206" s="103" t="s">
        <v>117</v>
      </c>
      <c r="J206" s="103" t="s">
        <v>118</v>
      </c>
      <c r="K206" s="103"/>
      <c r="L206" s="120"/>
    </row>
    <row r="207" spans="7:12" x14ac:dyDescent="0.25">
      <c r="G207" t="s">
        <v>5570</v>
      </c>
      <c r="H207" t="s">
        <v>5970</v>
      </c>
      <c r="I207" s="103" t="s">
        <v>117</v>
      </c>
      <c r="J207" s="103" t="s">
        <v>118</v>
      </c>
      <c r="K207" s="103" t="s">
        <v>122</v>
      </c>
      <c r="L207" s="120"/>
    </row>
    <row r="208" spans="7:12" x14ac:dyDescent="0.25">
      <c r="G208" t="s">
        <v>5591</v>
      </c>
      <c r="H208" t="s">
        <v>5971</v>
      </c>
      <c r="I208" s="103" t="s">
        <v>117</v>
      </c>
      <c r="J208" s="103" t="s">
        <v>118</v>
      </c>
      <c r="K208" s="103" t="s">
        <v>122</v>
      </c>
      <c r="L208" s="120"/>
    </row>
    <row r="209" spans="7:12" x14ac:dyDescent="0.25">
      <c r="G209" t="s">
        <v>5546</v>
      </c>
      <c r="H209" t="s">
        <v>5972</v>
      </c>
      <c r="I209" s="103" t="s">
        <v>117</v>
      </c>
      <c r="J209" s="103"/>
      <c r="K209" s="103"/>
      <c r="L209" s="120"/>
    </row>
    <row r="210" spans="7:12" x14ac:dyDescent="0.25">
      <c r="G210" t="s">
        <v>5571</v>
      </c>
      <c r="H210" t="s">
        <v>5973</v>
      </c>
      <c r="I210" s="103" t="s">
        <v>117</v>
      </c>
      <c r="J210" s="103" t="s">
        <v>118</v>
      </c>
      <c r="K210" s="103" t="s">
        <v>122</v>
      </c>
      <c r="L210" s="120"/>
    </row>
    <row r="211" spans="7:12" x14ac:dyDescent="0.25">
      <c r="G211" t="s">
        <v>5592</v>
      </c>
      <c r="H211" t="s">
        <v>5974</v>
      </c>
      <c r="I211" s="103" t="s">
        <v>117</v>
      </c>
      <c r="J211" s="103" t="s">
        <v>118</v>
      </c>
      <c r="K211" s="103" t="s">
        <v>122</v>
      </c>
      <c r="L211" s="96"/>
    </row>
    <row r="212" spans="7:12" x14ac:dyDescent="0.25">
      <c r="G212" t="s">
        <v>5611</v>
      </c>
      <c r="H212" t="s">
        <v>5975</v>
      </c>
      <c r="I212" s="103"/>
      <c r="J212" s="103"/>
      <c r="K212" s="103"/>
      <c r="L212" s="103" t="s">
        <v>176</v>
      </c>
    </row>
    <row r="213" spans="7:12" x14ac:dyDescent="0.25">
      <c r="G213" t="s">
        <v>5547</v>
      </c>
      <c r="H213" t="s">
        <v>5976</v>
      </c>
      <c r="I213" s="103" t="s">
        <v>117</v>
      </c>
      <c r="J213" s="103" t="s">
        <v>118</v>
      </c>
      <c r="K213" s="103"/>
      <c r="L213" s="120"/>
    </row>
    <row r="214" spans="7:12" x14ac:dyDescent="0.25">
      <c r="G214" t="s">
        <v>5572</v>
      </c>
      <c r="H214" t="s">
        <v>5977</v>
      </c>
      <c r="I214" s="103" t="s">
        <v>117</v>
      </c>
      <c r="J214" s="103" t="s">
        <v>118</v>
      </c>
      <c r="K214" s="103"/>
      <c r="L214" s="120"/>
    </row>
    <row r="215" spans="7:12" x14ac:dyDescent="0.25">
      <c r="G215" t="s">
        <v>5593</v>
      </c>
      <c r="H215" t="s">
        <v>5978</v>
      </c>
      <c r="I215" s="103" t="s">
        <v>117</v>
      </c>
      <c r="J215" s="109" t="s">
        <v>118</v>
      </c>
      <c r="K215" s="103"/>
      <c r="L215" s="120"/>
    </row>
    <row r="216" spans="7:12" x14ac:dyDescent="0.25">
      <c r="G216" t="s">
        <v>5612</v>
      </c>
      <c r="H216" t="s">
        <v>5979</v>
      </c>
      <c r="I216" s="103" t="s">
        <v>117</v>
      </c>
      <c r="J216" s="103" t="s">
        <v>118</v>
      </c>
      <c r="K216" s="103"/>
      <c r="L216" s="120"/>
    </row>
    <row r="217" spans="7:12" x14ac:dyDescent="0.25">
      <c r="G217" t="s">
        <v>5627</v>
      </c>
      <c r="H217" t="s">
        <v>5980</v>
      </c>
      <c r="I217" s="103" t="s">
        <v>117</v>
      </c>
      <c r="J217" s="103" t="s">
        <v>118</v>
      </c>
      <c r="K217" s="103"/>
      <c r="L217" s="120"/>
    </row>
    <row r="218" spans="7:12" x14ac:dyDescent="0.25">
      <c r="G218" t="s">
        <v>5641</v>
      </c>
      <c r="H218" t="s">
        <v>5981</v>
      </c>
      <c r="I218" s="103" t="s">
        <v>117</v>
      </c>
      <c r="J218" s="103" t="s">
        <v>118</v>
      </c>
      <c r="K218" s="103"/>
      <c r="L218" s="120"/>
    </row>
    <row r="219" spans="7:12" x14ac:dyDescent="0.25">
      <c r="G219" t="s">
        <v>5548</v>
      </c>
      <c r="H219" t="s">
        <v>5771</v>
      </c>
      <c r="I219" s="103" t="s">
        <v>117</v>
      </c>
      <c r="J219" s="103"/>
      <c r="K219" s="103" t="s">
        <v>122</v>
      </c>
      <c r="L219" s="120"/>
    </row>
    <row r="220" spans="7:12" x14ac:dyDescent="0.25">
      <c r="G220" t="s">
        <v>5573</v>
      </c>
      <c r="H220" t="s">
        <v>5982</v>
      </c>
      <c r="I220" s="103" t="s">
        <v>117</v>
      </c>
      <c r="J220" s="103"/>
      <c r="K220" s="109" t="s">
        <v>122</v>
      </c>
      <c r="L220" s="120"/>
    </row>
    <row r="221" spans="7:12" x14ac:dyDescent="0.25">
      <c r="G221" t="s">
        <v>5549</v>
      </c>
      <c r="H221" t="s">
        <v>5983</v>
      </c>
      <c r="I221" s="96" t="s">
        <v>117</v>
      </c>
      <c r="J221" s="120"/>
      <c r="K221" s="109" t="s">
        <v>122</v>
      </c>
      <c r="L221" s="120"/>
    </row>
    <row r="222" spans="7:12" x14ac:dyDescent="0.25">
      <c r="G222" s="14" t="s">
        <v>5984</v>
      </c>
      <c r="H222" t="s">
        <v>5527</v>
      </c>
      <c r="I222" s="136"/>
      <c r="J222" s="136"/>
      <c r="K222" s="136"/>
      <c r="L222" s="136"/>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F91BDB02-01D5-4F1F-8A76-D0A2314B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5E2AA8-FB6A-4E38-AF77-43EF0964B8A7}">
  <ds:schemaRefs>
    <ds:schemaRef ds:uri="http://schemas.microsoft.com/sharepoint/v3/contenttype/forms"/>
  </ds:schemaRefs>
</ds:datastoreItem>
</file>

<file path=customXml/itemProps3.xml><?xml version="1.0" encoding="utf-8"?>
<ds:datastoreItem xmlns:ds="http://schemas.openxmlformats.org/officeDocument/2006/customXml" ds:itemID="{5C8D74E9-F61E-426F-9948-7C8ECEAC60FC}">
  <ds:schemaRefs>
    <ds:schemaRef ds:uri="http://purl.org/dc/terms/"/>
    <ds:schemaRef ds:uri="d0b664d8-6db7-42e5-a536-11f1146fb191"/>
    <ds:schemaRef ds:uri="http://schemas.microsoft.com/office/2006/metadata/propertie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d35c3eee-87c5-428e-a721-e6dae76e62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Jose Marcos Ortiz Corral</cp:lastModifiedBy>
  <cp:revision/>
  <cp:lastPrinted>2024-09-26T20:44:25Z</cp:lastPrinted>
  <dcterms:created xsi:type="dcterms:W3CDTF">2011-06-15T18:07:32Z</dcterms:created>
  <dcterms:modified xsi:type="dcterms:W3CDTF">2024-12-13T20:02:56Z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